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 Zadeve 2022\430-2122- 2021 - Rezervni deli za orožje\3 Razpisna dokumentacija\Objavljena RD\"/>
    </mc:Choice>
  </mc:AlternateContent>
  <bookViews>
    <workbookView xWindow="0" yWindow="0" windowWidth="20160" windowHeight="8256"/>
  </bookViews>
  <sheets>
    <sheet name="Sklop 1" sheetId="1" r:id="rId1"/>
    <sheet name="Sklop 2" sheetId="2" r:id="rId2"/>
    <sheet name="Sklop 3" sheetId="3" r:id="rId3"/>
    <sheet name="Sklop 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4" l="1"/>
  <c r="G14" i="4"/>
  <c r="G13" i="4"/>
  <c r="G16" i="4" s="1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1" i="3"/>
  <c r="G40" i="3"/>
  <c r="G39" i="3"/>
  <c r="G38" i="3"/>
  <c r="G37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4" i="2"/>
  <c r="G15" i="2" s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7" i="4" l="1"/>
  <c r="G18" i="4" s="1"/>
  <c r="G42" i="3"/>
  <c r="G43" i="3" s="1"/>
  <c r="G44" i="3" s="1"/>
  <c r="E71" i="3" s="1"/>
  <c r="G63" i="3"/>
  <c r="G64" i="3" s="1"/>
  <c r="G30" i="3"/>
  <c r="G31" i="3" s="1"/>
  <c r="G16" i="2"/>
  <c r="G17" i="2" s="1"/>
  <c r="G115" i="1"/>
  <c r="G116" i="1" s="1"/>
  <c r="G117" i="1" s="1"/>
  <c r="E123" i="1" s="1"/>
  <c r="G70" i="1"/>
  <c r="G71" i="1" s="1"/>
  <c r="G72" i="1" s="1"/>
  <c r="E122" i="1" s="1"/>
  <c r="E124" i="1" l="1"/>
  <c r="G32" i="3"/>
  <c r="E70" i="3" s="1"/>
  <c r="G65" i="3"/>
  <c r="E72" i="3" s="1"/>
  <c r="E73" i="3" l="1"/>
</calcChain>
</file>

<file path=xl/sharedStrings.xml><?xml version="1.0" encoding="utf-8"?>
<sst xmlns="http://schemas.openxmlformats.org/spreadsheetml/2006/main" count="283" uniqueCount="194">
  <si>
    <r>
      <t>Ponudnik:_______________________(</t>
    </r>
    <r>
      <rPr>
        <b/>
        <i/>
        <sz val="12"/>
        <color theme="1"/>
        <rFont val="Arial"/>
        <family val="2"/>
        <charset val="238"/>
      </rPr>
      <t>navesti naziv ponudnika)</t>
    </r>
  </si>
  <si>
    <t xml:space="preserve">Sklop 2: </t>
  </si>
  <si>
    <t xml:space="preserve">Sklop 1: </t>
  </si>
  <si>
    <t>Zap. št.</t>
  </si>
  <si>
    <t>Ident-No.</t>
  </si>
  <si>
    <t xml:space="preserve">Količina </t>
  </si>
  <si>
    <t>Cena na E.M. 
brez DDV v EUR</t>
  </si>
  <si>
    <t>Skupna vrednost 
brez DDV v EUR</t>
  </si>
  <si>
    <t>Rezervni deli za pištolo Sig Sauer P226</t>
  </si>
  <si>
    <t>Vodilo zapiralne vzmeti</t>
  </si>
  <si>
    <t>Zapiralna vzmet</t>
  </si>
  <si>
    <t>34225540_05</t>
  </si>
  <si>
    <t>Muha 05</t>
  </si>
  <si>
    <t>34225540_06</t>
  </si>
  <si>
    <t>Muha 06</t>
  </si>
  <si>
    <t>34225540_07</t>
  </si>
  <si>
    <t>Muha 07</t>
  </si>
  <si>
    <t>34225540_08</t>
  </si>
  <si>
    <t>Muha 08</t>
  </si>
  <si>
    <t>34225540_09</t>
  </si>
  <si>
    <t>Muha 09</t>
  </si>
  <si>
    <t>34225540_10</t>
  </si>
  <si>
    <t>Muha 10</t>
  </si>
  <si>
    <t>34225550_04</t>
  </si>
  <si>
    <t>Merek 04</t>
  </si>
  <si>
    <t>34225550_05</t>
  </si>
  <si>
    <t>Merek 05</t>
  </si>
  <si>
    <t>34225550_06</t>
  </si>
  <si>
    <t>Merek 06</t>
  </si>
  <si>
    <t>34225550_07</t>
  </si>
  <si>
    <t>Merek 07</t>
  </si>
  <si>
    <t>34225550_08</t>
  </si>
  <si>
    <t>Merek 08</t>
  </si>
  <si>
    <t>34225550_09</t>
  </si>
  <si>
    <t>Merek 09</t>
  </si>
  <si>
    <t>34225550_10</t>
  </si>
  <si>
    <t>Merek 10</t>
  </si>
  <si>
    <t>Zatič udarne igle</t>
  </si>
  <si>
    <t>Vzmet za izvlečnik</t>
  </si>
  <si>
    <t>Zatič za izvlečnik</t>
  </si>
  <si>
    <t>Izvlečnik</t>
  </si>
  <si>
    <t>Udarna igla</t>
  </si>
  <si>
    <t>Vzmet udarne igle</t>
  </si>
  <si>
    <t>Varnostni zasun</t>
  </si>
  <si>
    <t>Vzmet za varnostni zasun</t>
  </si>
  <si>
    <t>Vzvod nosilca cevi</t>
  </si>
  <si>
    <t>Zadrževalni vzvod zaklepa</t>
  </si>
  <si>
    <t>Vzmet za zadrževalni vzvod zaklepa</t>
  </si>
  <si>
    <t>Sprožilec</t>
  </si>
  <si>
    <t>Os sprožilca</t>
  </si>
  <si>
    <t>Palica sprožilca</t>
  </si>
  <si>
    <t>Vzmet za palico sprožilca</t>
  </si>
  <si>
    <t>Zadržalo</t>
  </si>
  <si>
    <t>Vzmet za zadržalo</t>
  </si>
  <si>
    <t>Os za zadržalo in sprožilni vzvod</t>
  </si>
  <si>
    <t>Težek napenjalni zatič</t>
  </si>
  <si>
    <t>Sprožilni vzvod</t>
  </si>
  <si>
    <t>Udarni vzvod</t>
  </si>
  <si>
    <t>Zatič za udarni vzvod</t>
  </si>
  <si>
    <t>Os udarnega vzvoda</t>
  </si>
  <si>
    <t>Izmetalec</t>
  </si>
  <si>
    <t>Udarna palica</t>
  </si>
  <si>
    <t>Udarna vzmet</t>
  </si>
  <si>
    <t>Protiležaj udarne vzmeti</t>
  </si>
  <si>
    <t>Nastavitveni element</t>
  </si>
  <si>
    <t>Povratna vzmet</t>
  </si>
  <si>
    <t>Zatič za nastavitveni element</t>
  </si>
  <si>
    <t>Vzvod za sprostitev kladivca</t>
  </si>
  <si>
    <t>Ležaj vzvoda za sprostitev kladivca</t>
  </si>
  <si>
    <t>Vzmet vzvoda za sprostitev kladivca</t>
  </si>
  <si>
    <t>Nosilec nabojnika</t>
  </si>
  <si>
    <t>Oporna plošča</t>
  </si>
  <si>
    <t>Vzmet za nosilec nabojnika</t>
  </si>
  <si>
    <t>Nastavitvena igla</t>
  </si>
  <si>
    <t>Vzmet nastavitvene igle</t>
  </si>
  <si>
    <t>Ročaj desno</t>
  </si>
  <si>
    <t>Ročaj levo</t>
  </si>
  <si>
    <t>Vijak ročaja</t>
  </si>
  <si>
    <t>Skupna vrednost brez DDV v EUR</t>
  </si>
  <si>
    <t>Znesek 22% DDV v EUR</t>
  </si>
  <si>
    <t>Skupna vrednost z DDV v EUR</t>
  </si>
  <si>
    <t>Rezervni deli za pištolo Sig Sauer P226 PC Elite</t>
  </si>
  <si>
    <t>RECOIL SPRING, 226, 9 9mm</t>
  </si>
  <si>
    <t>Recoil Spring Guide, Metal</t>
  </si>
  <si>
    <t>P00007-8A</t>
  </si>
  <si>
    <t>SIGHT, FRONT, NIGHT, NO 8, MEPROLIGHT</t>
  </si>
  <si>
    <t>P00008-8A</t>
  </si>
  <si>
    <t>SIGHT, REAR, NIGHT, NO 8, MEPROLIGHT</t>
  </si>
  <si>
    <t>Extractor</t>
  </si>
  <si>
    <t>Extractor Pin, New Style</t>
  </si>
  <si>
    <t>Extractor Spring, Outer</t>
  </si>
  <si>
    <t>Extractor Spring, Inner</t>
  </si>
  <si>
    <t>34224585S</t>
  </si>
  <si>
    <t>Firing Pin, SST</t>
  </si>
  <si>
    <t>SPRING, FIRING PIN, P SERIES</t>
  </si>
  <si>
    <t>Pin, Firing Pin Retaining</t>
  </si>
  <si>
    <t>SAFETY LOCK, 220, 226, 227, 229-9, 239, SP2022</t>
  </si>
  <si>
    <t>SAFETY LOCK SPRING, P SERIES</t>
  </si>
  <si>
    <t>TAKE DOWN LEVER, P SERIES</t>
  </si>
  <si>
    <t>Locking Insert</t>
  </si>
  <si>
    <t>Slide Catch Lever</t>
  </si>
  <si>
    <t>Spring, Slide Catch Lever</t>
  </si>
  <si>
    <t>Trigger</t>
  </si>
  <si>
    <t>Pivot Pin, Trigger</t>
  </si>
  <si>
    <t>Trigger Bar</t>
  </si>
  <si>
    <t>Spring, Trigger Bar</t>
  </si>
  <si>
    <t>SEAR, SRT, P SERIES, SUPER FINISH</t>
  </si>
  <si>
    <t>Spring, Sear</t>
  </si>
  <si>
    <t>PIN, DOWEL, 3 X 17, AS, HARD, BO</t>
  </si>
  <si>
    <t>SEAR SPRING SEAT PIN, FLARED, P SERIES</t>
  </si>
  <si>
    <t>SAFETY LEVER, SRT, P SERIES, SUPER FINISH</t>
  </si>
  <si>
    <t>HAMMER ASSY, 220, 226, 229, DA/SA, SUPER FINISH</t>
  </si>
  <si>
    <t>HAMMER PIVOT PIN, P SERIES</t>
  </si>
  <si>
    <t>Ejector</t>
  </si>
  <si>
    <t>Hammer Strut, Short Reach Super Finish</t>
  </si>
  <si>
    <t>Mainspring</t>
  </si>
  <si>
    <t>Seat, Mainspring</t>
  </si>
  <si>
    <t>Hammer Stop</t>
  </si>
  <si>
    <t>Spring, Hammer Reset</t>
  </si>
  <si>
    <t>PIN, DOWEL, 2 X 20, AS, HARD, BO</t>
  </si>
  <si>
    <t>Decocking Lever</t>
  </si>
  <si>
    <t>Bearing, Decocking Lever</t>
  </si>
  <si>
    <t>Spring, Decocking Lever</t>
  </si>
  <si>
    <t>Rezervni deli za pištolo Sig Sauer</t>
  </si>
  <si>
    <t>Skupaj vrednost z DDV v EUR</t>
  </si>
  <si>
    <t>Skupna vrednost sklopa 1</t>
  </si>
  <si>
    <t>skupna vrednost brez DDV v EUR, skupaj vrednost brez DDV v EUR, vrednost DDV v EUR po predpisani stopnji, izračunano skupno</t>
  </si>
  <si>
    <t xml:space="preserve"> vrednost z DDV v EUR. V primeru, da v ponudbenem predračunu s specifikacijo ne bodo izpolnjeni vsi zahtevani elementi, bo taka </t>
  </si>
  <si>
    <t>ponudba izključena.</t>
  </si>
  <si>
    <t>Ponudnik mora v celoti izpolniti vse zahtevane elemente ponudbenega predračuna s specifikacijo: cena za enoto brez DDV v EUR,</t>
  </si>
  <si>
    <t>OPOMBI:</t>
  </si>
  <si>
    <t>Rezervni deli za brzostrelko H&amp;K MP5</t>
  </si>
  <si>
    <t>Picatinny letev</t>
  </si>
  <si>
    <t xml:space="preserve">Sklop 3: </t>
  </si>
  <si>
    <t xml:space="preserve">Rezervni deli za pištolo GLOCK </t>
  </si>
  <si>
    <t>Rezervni deli za pištolo GLOCK 19</t>
  </si>
  <si>
    <t>Povratna vzmet G19Gen.4 04</t>
  </si>
  <si>
    <t>Udarna igla komplet G19/G17</t>
  </si>
  <si>
    <t>Varovalo udarne igle z vzmetjo Glock</t>
  </si>
  <si>
    <t>Izvlekač Glock 9mm (Extractor)</t>
  </si>
  <si>
    <t>Puša , vzmet, podnožje vzmeti pri izvlekaču</t>
  </si>
  <si>
    <t>Merek Glock polymer 6,5</t>
  </si>
  <si>
    <t>Merek prvi polymer</t>
  </si>
  <si>
    <t>Vzmet za držalo nabojnika</t>
  </si>
  <si>
    <t>Vzmet tipke za razstavljanje pištole</t>
  </si>
  <si>
    <t>Tipka za razstavljanje pištole</t>
  </si>
  <si>
    <t>Podnožje prožilne grupe G19Gen.4</t>
  </si>
  <si>
    <t>Connector Glock 2kg</t>
  </si>
  <si>
    <t>Prožilo z uzvodom G 19Gen.4</t>
  </si>
  <si>
    <t>Utrjevalo zaklepa</t>
  </si>
  <si>
    <t>Zatič sprožilca</t>
  </si>
  <si>
    <t>Nabojnik G19+2 Gen.4, 17 strelni</t>
  </si>
  <si>
    <t>Rezervni deli za pištolo GLOCK 26</t>
  </si>
  <si>
    <t>Povratna vzmet 08 komplet</t>
  </si>
  <si>
    <t>Pokrivna plošča zaklepa Glock</t>
  </si>
  <si>
    <t>Podnožje prožilne grupe G26Gen.5</t>
  </si>
  <si>
    <t>Sprožilni mehanizem z ejektorjem</t>
  </si>
  <si>
    <t>Nabojnik G26+2Gen5, 12 strelni</t>
  </si>
  <si>
    <t>Rezervni deli za pištolo GLOCK 17</t>
  </si>
  <si>
    <t>Povratna vzmet Glock 17Gen.5</t>
  </si>
  <si>
    <t>Udarna igla Gen.5, komplet</t>
  </si>
  <si>
    <t>Varovalo udarne igle z vzmetjo Gen.5</t>
  </si>
  <si>
    <t>Izvlekač 9mm - Gen.5</t>
  </si>
  <si>
    <t>Pokrov zaklepa Gen.5</t>
  </si>
  <si>
    <t>Utrjevalo nabojnik Gen.4 - standard</t>
  </si>
  <si>
    <t>Ohišje prožila z ejektorjem</t>
  </si>
  <si>
    <t>Prožilo z vzvodom Gen.5</t>
  </si>
  <si>
    <t>Utrjevalo zaklepa Glock Gen.5 EXT.</t>
  </si>
  <si>
    <t>Pin prožilnega mehanizma SF</t>
  </si>
  <si>
    <t>Nabojnik G17Gen.5 17strelni</t>
  </si>
  <si>
    <t>Nabojnik G17+2 Gen.5, 19 strelni</t>
  </si>
  <si>
    <t>Glock merek nočni zadnji Tritium GMS</t>
  </si>
  <si>
    <t>Glock merek prvi 4,1 GMS, Tritium</t>
  </si>
  <si>
    <t>Skupna vrednost sklopa 3</t>
  </si>
  <si>
    <t xml:space="preserve">Sklop 4: </t>
  </si>
  <si>
    <t>Rezervni deli za pištolo Beretta 92 FS</t>
  </si>
  <si>
    <t>C86021</t>
  </si>
  <si>
    <t>Nabojnik Beretta 92FS</t>
  </si>
  <si>
    <t>E00760</t>
  </si>
  <si>
    <t>Platnica Beretta 92FS plastična LEVA</t>
  </si>
  <si>
    <t>Platnica Beretta 92FS plastična DESNA</t>
  </si>
  <si>
    <t>št.___________ z dne_______</t>
  </si>
  <si>
    <t>Priloga št. 3.1.1</t>
  </si>
  <si>
    <t>Priloga št. 3.1.2</t>
  </si>
  <si>
    <t>Priloga št. 3.1.4</t>
  </si>
  <si>
    <t>Priloga št. 3.1.3</t>
  </si>
  <si>
    <t>PONUDBENI PREDRAČUN  S SPECIFIKACIJO                                                                                                                                                              v zvezi z javnim naročilom št. 430-2122/2021,</t>
  </si>
  <si>
    <t>Naziv blaga</t>
  </si>
  <si>
    <t xml:space="preserve">Naziv blaga </t>
  </si>
  <si>
    <t>in "Naziv blaga"</t>
  </si>
  <si>
    <t>Ponudnik mora zaradi funkcionalnosti z obstoječim blagom ponuditi originalne rezervne dele, ki so navedeni v stolpcih Ident - No.</t>
  </si>
  <si>
    <t xml:space="preserve">Ponudnik mora zaradi funkcionalnosti z obstoječim blagom ponuditi originalne rezervne dele, ki so navedeni v stolpcih "Ident - No." </t>
  </si>
  <si>
    <t xml:space="preserve">vrednost z DDV v EUR. V primeru, da v ponudbenem predračunu s specifikacijo ne bodo izpolnjeni vsi zahtevani elementi, bo taka </t>
  </si>
  <si>
    <t>Ponudnik mora zaradi funkcionalnosti z obstoječim blagom ponuditi originalne rezervne dele, ki so navedeni v stolpcu "Ident - No."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</si>
</sst>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\ &quot;€&quot;"/>
    <numFmt numFmtId="165" formatCode="#,##0.00\ _€"/>
    <numFmt numFmtId="166" formatCode="_-* #,##0.00\ _€_-;\-* #,##0.00\ _€_-;_-* &quot;-&quot;??\ _€_-;_-@_-"/>
  </numFmts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333333"/>
      <name val="Arial"/>
      <family val="2"/>
      <charset val="238"/>
    </font>
    <font>
      <sz val="11"/>
      <color rgb="FF22222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9F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164" fontId="7" fillId="0" borderId="0" xfId="0" applyNumberFormat="1" applyFont="1" applyFill="1" applyBorder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0" borderId="0" xfId="0" applyFont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166" fontId="10" fillId="0" borderId="0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Font="1" applyAlignment="1"/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1" fillId="3" borderId="8" xfId="0" applyFont="1" applyFill="1" applyBorder="1" applyAlignment="1">
      <alignment horizontal="center" wrapText="1"/>
    </xf>
    <xf numFmtId="0" fontId="12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left" wrapText="1"/>
    </xf>
    <xf numFmtId="0" fontId="11" fillId="3" borderId="4" xfId="0" applyFont="1" applyFill="1" applyBorder="1" applyAlignment="1">
      <alignment horizontal="center" wrapText="1"/>
    </xf>
    <xf numFmtId="164" fontId="11" fillId="3" borderId="10" xfId="0" applyNumberFormat="1" applyFont="1" applyFill="1" applyBorder="1" applyAlignment="1">
      <alignment horizontal="center" wrapText="1"/>
    </xf>
    <xf numFmtId="164" fontId="11" fillId="3" borderId="4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right"/>
    </xf>
    <xf numFmtId="166" fontId="10" fillId="0" borderId="0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3" borderId="8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164" fontId="11" fillId="3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left" vertical="center" wrapText="1"/>
    </xf>
    <xf numFmtId="0" fontId="11" fillId="3" borderId="17" xfId="0" applyFont="1" applyFill="1" applyBorder="1" applyAlignment="1">
      <alignment horizontal="center" vertical="center" wrapText="1"/>
    </xf>
    <xf numFmtId="164" fontId="11" fillId="3" borderId="17" xfId="0" applyNumberFormat="1" applyFont="1" applyFill="1" applyBorder="1" applyAlignment="1">
      <alignment horizontal="center" vertical="center" wrapText="1"/>
    </xf>
    <xf numFmtId="164" fontId="11" fillId="3" borderId="18" xfId="0" applyNumberFormat="1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9" fillId="0" borderId="0" xfId="0" applyFont="1"/>
    <xf numFmtId="166" fontId="9" fillId="2" borderId="4" xfId="0" applyNumberFormat="1" applyFont="1" applyFill="1" applyBorder="1" applyAlignment="1">
      <alignment horizontal="center" vertical="center" wrapText="1"/>
    </xf>
    <xf numFmtId="166" fontId="10" fillId="2" borderId="24" xfId="0" applyNumberFormat="1" applyFont="1" applyFill="1" applyBorder="1" applyAlignment="1">
      <alignment horizontal="center" vertical="center" wrapText="1"/>
    </xf>
    <xf numFmtId="166" fontId="10" fillId="2" borderId="22" xfId="0" applyNumberFormat="1" applyFont="1" applyFill="1" applyBorder="1" applyAlignment="1">
      <alignment horizontal="center" vertical="center" wrapText="1"/>
    </xf>
    <xf numFmtId="166" fontId="10" fillId="2" borderId="20" xfId="0" applyNumberFormat="1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/>
    </xf>
    <xf numFmtId="166" fontId="10" fillId="0" borderId="24" xfId="0" applyNumberFormat="1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/>
    </xf>
    <xf numFmtId="166" fontId="10" fillId="0" borderId="22" xfId="0" applyNumberFormat="1" applyFont="1" applyBorder="1" applyAlignment="1">
      <alignment horizontal="center" vertical="center" wrapText="1"/>
    </xf>
    <xf numFmtId="166" fontId="10" fillId="0" borderId="20" xfId="0" applyNumberFormat="1" applyFont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/>
    </xf>
    <xf numFmtId="166" fontId="10" fillId="0" borderId="22" xfId="0" applyNumberFormat="1" applyFont="1" applyBorder="1" applyAlignment="1">
      <alignment vertical="center" wrapText="1"/>
    </xf>
    <xf numFmtId="0" fontId="10" fillId="0" borderId="19" xfId="0" applyFont="1" applyBorder="1" applyAlignment="1">
      <alignment horizontal="center" vertical="center"/>
    </xf>
    <xf numFmtId="166" fontId="10" fillId="0" borderId="20" xfId="0" applyNumberFormat="1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166" fontId="10" fillId="0" borderId="4" xfId="0" applyNumberFormat="1" applyFont="1" applyBorder="1" applyAlignment="1">
      <alignment horizontal="center" wrapText="1"/>
    </xf>
    <xf numFmtId="0" fontId="13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166" fontId="13" fillId="0" borderId="24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166" fontId="13" fillId="0" borderId="22" xfId="0" applyNumberFormat="1" applyFont="1" applyBorder="1" applyAlignment="1">
      <alignment horizontal="center" vertical="center" wrapText="1"/>
    </xf>
    <xf numFmtId="166" fontId="12" fillId="0" borderId="24" xfId="0" applyNumberFormat="1" applyFont="1" applyBorder="1" applyAlignment="1">
      <alignment horizontal="center" vertical="center" wrapText="1"/>
    </xf>
    <xf numFmtId="166" fontId="12" fillId="0" borderId="22" xfId="0" applyNumberFormat="1" applyFont="1" applyBorder="1" applyAlignment="1">
      <alignment horizontal="center" vertical="center" wrapText="1"/>
    </xf>
    <xf numFmtId="166" fontId="12" fillId="0" borderId="3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/>
    <xf numFmtId="166" fontId="13" fillId="0" borderId="20" xfId="0" applyNumberFormat="1" applyFont="1" applyBorder="1" applyAlignment="1">
      <alignment horizontal="center" vertical="center" wrapText="1"/>
    </xf>
    <xf numFmtId="166" fontId="9" fillId="0" borderId="15" xfId="0" applyNumberFormat="1" applyFont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166" fontId="13" fillId="0" borderId="1" xfId="0" applyNumberFormat="1" applyFont="1" applyBorder="1" applyAlignment="1" applyProtection="1">
      <alignment vertical="center" wrapText="1"/>
      <protection locked="0"/>
    </xf>
    <xf numFmtId="166" fontId="13" fillId="0" borderId="2" xfId="0" applyNumberFormat="1" applyFont="1" applyBorder="1" applyAlignment="1" applyProtection="1">
      <alignment vertical="center" wrapText="1"/>
      <protection locked="0"/>
    </xf>
    <xf numFmtId="166" fontId="10" fillId="0" borderId="1" xfId="0" applyNumberFormat="1" applyFont="1" applyBorder="1" applyAlignment="1" applyProtection="1">
      <alignment horizontal="center" vertical="center" wrapText="1"/>
      <protection locked="0"/>
    </xf>
    <xf numFmtId="166" fontId="10" fillId="0" borderId="2" xfId="0" applyNumberFormat="1" applyFont="1" applyBorder="1" applyAlignment="1" applyProtection="1">
      <alignment horizontal="center" vertical="center" wrapText="1"/>
      <protection locked="0"/>
    </xf>
    <xf numFmtId="166" fontId="13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166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166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166" fontId="15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15" fillId="4" borderId="2" xfId="0" applyNumberFormat="1" applyFont="1" applyFill="1" applyBorder="1" applyAlignment="1" applyProtection="1">
      <alignment horizontal="center" vertical="center" wrapText="1"/>
      <protection locked="0"/>
    </xf>
    <xf numFmtId="166" fontId="15" fillId="5" borderId="3" xfId="0" applyNumberFormat="1" applyFont="1" applyFill="1" applyBorder="1" applyAlignment="1" applyProtection="1">
      <alignment horizontal="center" vertical="center" wrapText="1"/>
      <protection locked="0"/>
    </xf>
    <xf numFmtId="166" fontId="15" fillId="0" borderId="1" xfId="0" applyNumberFormat="1" applyFont="1" applyBorder="1" applyAlignment="1" applyProtection="1">
      <alignment horizontal="center" vertical="center" wrapText="1"/>
      <protection locked="0"/>
    </xf>
    <xf numFmtId="166" fontId="15" fillId="5" borderId="1" xfId="0" applyNumberFormat="1" applyFont="1" applyFill="1" applyBorder="1" applyAlignment="1" applyProtection="1">
      <alignment horizontal="center" vertical="center" wrapText="1"/>
      <protection locked="0"/>
    </xf>
    <xf numFmtId="166" fontId="15" fillId="0" borderId="2" xfId="0" applyNumberFormat="1" applyFont="1" applyBorder="1" applyAlignment="1" applyProtection="1">
      <alignment horizontal="center" vertical="center" wrapText="1"/>
      <protection locked="0"/>
    </xf>
    <xf numFmtId="166" fontId="15" fillId="4" borderId="3" xfId="0" applyNumberFormat="1" applyFont="1" applyFill="1" applyBorder="1" applyAlignment="1" applyProtection="1">
      <alignment horizontal="center" vertical="center" wrapText="1"/>
      <protection locked="0"/>
    </xf>
    <xf numFmtId="166" fontId="13" fillId="0" borderId="3" xfId="0" applyNumberFormat="1" applyFont="1" applyBorder="1" applyAlignment="1" applyProtection="1">
      <alignment horizontal="center" vertical="center"/>
      <protection locked="0"/>
    </xf>
    <xf numFmtId="166" fontId="13" fillId="0" borderId="1" xfId="0" applyNumberFormat="1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/>
    <xf numFmtId="0" fontId="10" fillId="0" borderId="9" xfId="0" applyFont="1" applyBorder="1" applyAlignment="1"/>
    <xf numFmtId="0" fontId="10" fillId="0" borderId="10" xfId="0" applyFont="1" applyBorder="1" applyAlignment="1"/>
    <xf numFmtId="166" fontId="10" fillId="0" borderId="8" xfId="0" applyNumberFormat="1" applyFont="1" applyBorder="1" applyAlignment="1"/>
    <xf numFmtId="165" fontId="3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0" fillId="3" borderId="8" xfId="0" applyFont="1" applyFill="1" applyBorder="1" applyAlignment="1"/>
    <xf numFmtId="0" fontId="10" fillId="3" borderId="9" xfId="0" applyFont="1" applyFill="1" applyBorder="1" applyAlignment="1"/>
    <xf numFmtId="0" fontId="10" fillId="3" borderId="10" xfId="0" applyFont="1" applyFill="1" applyBorder="1" applyAlignment="1"/>
    <xf numFmtId="0" fontId="9" fillId="3" borderId="8" xfId="0" applyFont="1" applyFill="1" applyBorder="1" applyAlignment="1">
      <alignment horizontal="center" wrapText="1"/>
    </xf>
    <xf numFmtId="0" fontId="9" fillId="3" borderId="10" xfId="0" applyFont="1" applyFill="1" applyBorder="1" applyAlignment="1">
      <alignment horizontal="center" wrapText="1"/>
    </xf>
    <xf numFmtId="164" fontId="9" fillId="3" borderId="5" xfId="0" applyNumberFormat="1" applyFont="1" applyFill="1" applyBorder="1" applyAlignment="1">
      <alignment horizontal="right" vertical="center" wrapText="1"/>
    </xf>
    <xf numFmtId="164" fontId="9" fillId="3" borderId="6" xfId="0" applyNumberFormat="1" applyFont="1" applyFill="1" applyBorder="1" applyAlignment="1">
      <alignment horizontal="right" vertical="center" wrapText="1"/>
    </xf>
    <xf numFmtId="164" fontId="9" fillId="3" borderId="7" xfId="0" applyNumberFormat="1" applyFont="1" applyFill="1" applyBorder="1" applyAlignment="1">
      <alignment horizontal="right" vertical="center" wrapText="1"/>
    </xf>
    <xf numFmtId="164" fontId="9" fillId="3" borderId="8" xfId="0" applyNumberFormat="1" applyFont="1" applyFill="1" applyBorder="1" applyAlignment="1">
      <alignment horizontal="right" vertical="center" wrapText="1"/>
    </xf>
    <xf numFmtId="164" fontId="9" fillId="3" borderId="9" xfId="0" applyNumberFormat="1" applyFont="1" applyFill="1" applyBorder="1" applyAlignment="1">
      <alignment horizontal="right" vertical="center" wrapText="1"/>
    </xf>
    <xf numFmtId="164" fontId="9" fillId="3" borderId="10" xfId="0" applyNumberFormat="1" applyFont="1" applyFill="1" applyBorder="1" applyAlignment="1">
      <alignment horizontal="right" vertical="center" wrapText="1"/>
    </xf>
    <xf numFmtId="164" fontId="9" fillId="3" borderId="5" xfId="0" applyNumberFormat="1" applyFont="1" applyFill="1" applyBorder="1" applyAlignment="1">
      <alignment horizontal="right" wrapText="1"/>
    </xf>
    <xf numFmtId="164" fontId="9" fillId="3" borderId="6" xfId="0" applyNumberFormat="1" applyFont="1" applyFill="1" applyBorder="1" applyAlignment="1">
      <alignment horizontal="right" wrapText="1"/>
    </xf>
    <xf numFmtId="164" fontId="9" fillId="3" borderId="7" xfId="0" applyNumberFormat="1" applyFont="1" applyFill="1" applyBorder="1" applyAlignment="1">
      <alignment horizontal="right" wrapText="1"/>
    </xf>
    <xf numFmtId="164" fontId="9" fillId="3" borderId="8" xfId="0" applyNumberFormat="1" applyFont="1" applyFill="1" applyBorder="1" applyAlignment="1">
      <alignment horizontal="right" wrapText="1"/>
    </xf>
    <xf numFmtId="164" fontId="9" fillId="3" borderId="9" xfId="0" applyNumberFormat="1" applyFont="1" applyFill="1" applyBorder="1" applyAlignment="1">
      <alignment horizontal="right" wrapText="1"/>
    </xf>
    <xf numFmtId="164" fontId="9" fillId="3" borderId="10" xfId="0" applyNumberFormat="1" applyFont="1" applyFill="1" applyBorder="1" applyAlignment="1">
      <alignment horizontal="right" wrapText="1"/>
    </xf>
    <xf numFmtId="164" fontId="9" fillId="3" borderId="33" xfId="0" applyNumberFormat="1" applyFont="1" applyFill="1" applyBorder="1" applyAlignment="1">
      <alignment horizontal="right" wrapText="1"/>
    </xf>
    <xf numFmtId="164" fontId="9" fillId="3" borderId="12" xfId="0" applyNumberFormat="1" applyFont="1" applyFill="1" applyBorder="1" applyAlignment="1">
      <alignment horizontal="right" wrapText="1"/>
    </xf>
    <xf numFmtId="164" fontId="9" fillId="3" borderId="13" xfId="0" applyNumberFormat="1" applyFont="1" applyFill="1" applyBorder="1" applyAlignment="1">
      <alignment horizontal="right" wrapTex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164" fontId="9" fillId="3" borderId="29" xfId="0" applyNumberFormat="1" applyFont="1" applyFill="1" applyBorder="1" applyAlignment="1">
      <alignment horizontal="right" vertical="center" wrapText="1"/>
    </xf>
    <xf numFmtId="164" fontId="9" fillId="3" borderId="11" xfId="0" applyNumberFormat="1" applyFont="1" applyFill="1" applyBorder="1" applyAlignment="1">
      <alignment horizontal="right" vertical="center" wrapText="1"/>
    </xf>
    <xf numFmtId="164" fontId="9" fillId="3" borderId="14" xfId="0" applyNumberFormat="1" applyFont="1" applyFill="1" applyBorder="1" applyAlignment="1">
      <alignment horizontal="right" vertical="center" wrapText="1"/>
    </xf>
    <xf numFmtId="166" fontId="10" fillId="0" borderId="8" xfId="0" applyNumberFormat="1" applyFont="1" applyBorder="1"/>
    <xf numFmtId="0" fontId="10" fillId="0" borderId="10" xfId="0" applyFont="1" applyBorder="1"/>
    <xf numFmtId="0" fontId="9" fillId="3" borderId="8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9" fillId="3" borderId="10" xfId="0" applyFont="1" applyFill="1" applyBorder="1" applyAlignment="1">
      <alignment vertical="center"/>
    </xf>
    <xf numFmtId="0" fontId="9" fillId="3" borderId="8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164" fontId="9" fillId="3" borderId="30" xfId="0" applyNumberFormat="1" applyFont="1" applyFill="1" applyBorder="1" applyAlignment="1">
      <alignment horizontal="right" vertical="center" wrapText="1"/>
    </xf>
    <xf numFmtId="164" fontId="9" fillId="3" borderId="31" xfId="0" applyNumberFormat="1" applyFont="1" applyFill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tabSelected="1" workbookViewId="0">
      <selection activeCell="G14" sqref="G14"/>
    </sheetView>
  </sheetViews>
  <sheetFormatPr defaultRowHeight="14.4" x14ac:dyDescent="0.3"/>
  <cols>
    <col min="1" max="1" width="5.21875" customWidth="1"/>
    <col min="2" max="2" width="12.77734375" customWidth="1"/>
    <col min="3" max="3" width="26.88671875" customWidth="1"/>
    <col min="4" max="4" width="13.21875" customWidth="1"/>
    <col min="5" max="5" width="9.109375" bestFit="1" customWidth="1"/>
    <col min="6" max="6" width="13.6640625" customWidth="1"/>
    <col min="7" max="7" width="18" customWidth="1"/>
  </cols>
  <sheetData>
    <row r="1" spans="1:7" ht="15.6" x14ac:dyDescent="0.3">
      <c r="A1" s="107"/>
      <c r="B1" s="107"/>
      <c r="C1" s="107"/>
      <c r="D1" s="107"/>
      <c r="E1" s="107"/>
      <c r="F1" s="107"/>
      <c r="G1" s="91" t="s">
        <v>182</v>
      </c>
    </row>
    <row r="2" spans="1:7" ht="34.799999999999997" customHeight="1" x14ac:dyDescent="0.3">
      <c r="A2" s="107"/>
      <c r="B2" s="127" t="s">
        <v>186</v>
      </c>
      <c r="C2" s="128"/>
      <c r="D2" s="128"/>
      <c r="E2" s="128"/>
      <c r="F2" s="128"/>
      <c r="G2" s="92"/>
    </row>
    <row r="3" spans="1:7" ht="15.6" x14ac:dyDescent="0.3">
      <c r="A3" s="107"/>
      <c r="B3" s="129" t="s">
        <v>181</v>
      </c>
      <c r="C3" s="128"/>
      <c r="D3" s="128"/>
      <c r="E3" s="128"/>
      <c r="F3" s="128"/>
      <c r="G3" s="92"/>
    </row>
    <row r="4" spans="1:7" ht="15.6" x14ac:dyDescent="0.3">
      <c r="A4" s="107"/>
      <c r="B4" s="108"/>
      <c r="C4" s="109"/>
      <c r="D4" s="109"/>
      <c r="E4" s="109"/>
      <c r="F4" s="109"/>
      <c r="G4" s="2"/>
    </row>
    <row r="5" spans="1:7" ht="15.6" x14ac:dyDescent="0.3">
      <c r="A5" s="107"/>
      <c r="B5" s="108"/>
      <c r="C5" s="109"/>
      <c r="D5" s="109"/>
      <c r="E5" s="109"/>
      <c r="F5" s="107"/>
      <c r="G5" s="1"/>
    </row>
    <row r="6" spans="1:7" ht="15.6" x14ac:dyDescent="0.3">
      <c r="A6" s="110"/>
      <c r="B6" s="111" t="s">
        <v>0</v>
      </c>
      <c r="C6" s="109"/>
      <c r="D6" s="109"/>
      <c r="E6" s="109"/>
      <c r="F6" s="107"/>
      <c r="G6" s="1"/>
    </row>
    <row r="7" spans="1:7" ht="15.6" x14ac:dyDescent="0.3">
      <c r="A7" s="110"/>
      <c r="B7" s="107"/>
      <c r="C7" s="108"/>
      <c r="D7" s="109"/>
      <c r="E7" s="109"/>
      <c r="F7" s="109"/>
    </row>
    <row r="8" spans="1:7" ht="15.6" x14ac:dyDescent="0.3">
      <c r="A8" s="110"/>
      <c r="B8" s="107"/>
      <c r="C8" s="108"/>
      <c r="D8" s="109"/>
      <c r="E8" s="109"/>
      <c r="F8" s="109"/>
    </row>
    <row r="9" spans="1:7" ht="15.6" x14ac:dyDescent="0.3">
      <c r="B9" s="1"/>
      <c r="C9" s="1"/>
      <c r="D9" s="1"/>
      <c r="E9" s="1"/>
      <c r="F9" s="1"/>
    </row>
    <row r="10" spans="1:7" ht="15.6" x14ac:dyDescent="0.3">
      <c r="B10" s="3" t="s">
        <v>2</v>
      </c>
      <c r="C10" s="4" t="s">
        <v>123</v>
      </c>
      <c r="D10" s="3"/>
      <c r="E10" s="3"/>
    </row>
    <row r="11" spans="1:7" ht="15.6" x14ac:dyDescent="0.3">
      <c r="B11" s="4"/>
      <c r="C11" s="3"/>
      <c r="D11" s="3"/>
      <c r="E11" s="1"/>
    </row>
    <row r="12" spans="1:7" ht="15" thickBot="1" x14ac:dyDescent="0.35">
      <c r="B12" s="150" t="s">
        <v>8</v>
      </c>
      <c r="C12" s="150"/>
      <c r="D12" s="16"/>
      <c r="E12" s="16"/>
      <c r="F12" s="16"/>
      <c r="G12" s="16"/>
    </row>
    <row r="13" spans="1:7" ht="42" thickBot="1" x14ac:dyDescent="0.35">
      <c r="B13" s="28" t="s">
        <v>3</v>
      </c>
      <c r="C13" s="29" t="s">
        <v>4</v>
      </c>
      <c r="D13" s="30" t="s">
        <v>187</v>
      </c>
      <c r="E13" s="31" t="s">
        <v>5</v>
      </c>
      <c r="F13" s="32" t="s">
        <v>6</v>
      </c>
      <c r="G13" s="32" t="s">
        <v>7</v>
      </c>
    </row>
    <row r="14" spans="1:7" ht="41.4" x14ac:dyDescent="0.3">
      <c r="B14" s="76">
        <v>1</v>
      </c>
      <c r="C14" s="9">
        <v>34260510</v>
      </c>
      <c r="D14" s="10" t="s">
        <v>9</v>
      </c>
      <c r="E14" s="9">
        <v>10</v>
      </c>
      <c r="F14" s="102"/>
      <c r="G14" s="77">
        <f>F14*E14</f>
        <v>0</v>
      </c>
    </row>
    <row r="15" spans="1:7" ht="27.6" x14ac:dyDescent="0.3">
      <c r="B15" s="76">
        <v>2</v>
      </c>
      <c r="C15" s="9">
        <v>34260540</v>
      </c>
      <c r="D15" s="10" t="s">
        <v>10</v>
      </c>
      <c r="E15" s="9">
        <v>10</v>
      </c>
      <c r="F15" s="102"/>
      <c r="G15" s="77">
        <f t="shared" ref="G15:G69" si="0">F15*E15</f>
        <v>0</v>
      </c>
    </row>
    <row r="16" spans="1:7" x14ac:dyDescent="0.3">
      <c r="B16" s="76">
        <v>3</v>
      </c>
      <c r="C16" s="9" t="s">
        <v>11</v>
      </c>
      <c r="D16" s="10" t="s">
        <v>12</v>
      </c>
      <c r="E16" s="9">
        <v>10</v>
      </c>
      <c r="F16" s="102"/>
      <c r="G16" s="77">
        <f t="shared" si="0"/>
        <v>0</v>
      </c>
    </row>
    <row r="17" spans="2:7" x14ac:dyDescent="0.3">
      <c r="B17" s="76">
        <v>4</v>
      </c>
      <c r="C17" s="9" t="s">
        <v>13</v>
      </c>
      <c r="D17" s="10" t="s">
        <v>14</v>
      </c>
      <c r="E17" s="9">
        <v>10</v>
      </c>
      <c r="F17" s="102"/>
      <c r="G17" s="77">
        <f t="shared" si="0"/>
        <v>0</v>
      </c>
    </row>
    <row r="18" spans="2:7" x14ac:dyDescent="0.3">
      <c r="B18" s="76">
        <v>5</v>
      </c>
      <c r="C18" s="9" t="s">
        <v>15</v>
      </c>
      <c r="D18" s="10" t="s">
        <v>16</v>
      </c>
      <c r="E18" s="9">
        <v>10</v>
      </c>
      <c r="F18" s="102"/>
      <c r="G18" s="77">
        <f t="shared" si="0"/>
        <v>0</v>
      </c>
    </row>
    <row r="19" spans="2:7" x14ac:dyDescent="0.3">
      <c r="B19" s="76">
        <v>6</v>
      </c>
      <c r="C19" s="9" t="s">
        <v>17</v>
      </c>
      <c r="D19" s="10" t="s">
        <v>18</v>
      </c>
      <c r="E19" s="9">
        <v>10</v>
      </c>
      <c r="F19" s="102"/>
      <c r="G19" s="77">
        <f t="shared" si="0"/>
        <v>0</v>
      </c>
    </row>
    <row r="20" spans="2:7" x14ac:dyDescent="0.3">
      <c r="B20" s="76">
        <v>7</v>
      </c>
      <c r="C20" s="9" t="s">
        <v>19</v>
      </c>
      <c r="D20" s="10" t="s">
        <v>20</v>
      </c>
      <c r="E20" s="9">
        <v>10</v>
      </c>
      <c r="F20" s="102"/>
      <c r="G20" s="77">
        <f t="shared" si="0"/>
        <v>0</v>
      </c>
    </row>
    <row r="21" spans="2:7" x14ac:dyDescent="0.3">
      <c r="B21" s="76">
        <v>8</v>
      </c>
      <c r="C21" s="9" t="s">
        <v>21</v>
      </c>
      <c r="D21" s="10" t="s">
        <v>22</v>
      </c>
      <c r="E21" s="9">
        <v>10</v>
      </c>
      <c r="F21" s="102"/>
      <c r="G21" s="77">
        <f t="shared" si="0"/>
        <v>0</v>
      </c>
    </row>
    <row r="22" spans="2:7" x14ac:dyDescent="0.3">
      <c r="B22" s="76">
        <v>9</v>
      </c>
      <c r="C22" s="9" t="s">
        <v>23</v>
      </c>
      <c r="D22" s="10" t="s">
        <v>24</v>
      </c>
      <c r="E22" s="9">
        <v>10</v>
      </c>
      <c r="F22" s="102"/>
      <c r="G22" s="77">
        <f t="shared" si="0"/>
        <v>0</v>
      </c>
    </row>
    <row r="23" spans="2:7" x14ac:dyDescent="0.3">
      <c r="B23" s="76">
        <v>10</v>
      </c>
      <c r="C23" s="9" t="s">
        <v>25</v>
      </c>
      <c r="D23" s="10" t="s">
        <v>26</v>
      </c>
      <c r="E23" s="9">
        <v>10</v>
      </c>
      <c r="F23" s="102"/>
      <c r="G23" s="77">
        <f t="shared" si="0"/>
        <v>0</v>
      </c>
    </row>
    <row r="24" spans="2:7" x14ac:dyDescent="0.3">
      <c r="B24" s="76">
        <v>11</v>
      </c>
      <c r="C24" s="9" t="s">
        <v>27</v>
      </c>
      <c r="D24" s="10" t="s">
        <v>28</v>
      </c>
      <c r="E24" s="9">
        <v>10</v>
      </c>
      <c r="F24" s="102"/>
      <c r="G24" s="77">
        <f t="shared" si="0"/>
        <v>0</v>
      </c>
    </row>
    <row r="25" spans="2:7" x14ac:dyDescent="0.3">
      <c r="B25" s="76">
        <v>12</v>
      </c>
      <c r="C25" s="9" t="s">
        <v>29</v>
      </c>
      <c r="D25" s="10" t="s">
        <v>30</v>
      </c>
      <c r="E25" s="9">
        <v>10</v>
      </c>
      <c r="F25" s="102"/>
      <c r="G25" s="77">
        <f t="shared" si="0"/>
        <v>0</v>
      </c>
    </row>
    <row r="26" spans="2:7" x14ac:dyDescent="0.3">
      <c r="B26" s="76">
        <v>13</v>
      </c>
      <c r="C26" s="9" t="s">
        <v>31</v>
      </c>
      <c r="D26" s="10" t="s">
        <v>32</v>
      </c>
      <c r="E26" s="9">
        <v>10</v>
      </c>
      <c r="F26" s="102"/>
      <c r="G26" s="77">
        <f t="shared" si="0"/>
        <v>0</v>
      </c>
    </row>
    <row r="27" spans="2:7" x14ac:dyDescent="0.3">
      <c r="B27" s="76">
        <v>14</v>
      </c>
      <c r="C27" s="9" t="s">
        <v>33</v>
      </c>
      <c r="D27" s="10" t="s">
        <v>34</v>
      </c>
      <c r="E27" s="9">
        <v>10</v>
      </c>
      <c r="F27" s="102"/>
      <c r="G27" s="77">
        <f t="shared" si="0"/>
        <v>0</v>
      </c>
    </row>
    <row r="28" spans="2:7" x14ac:dyDescent="0.3">
      <c r="B28" s="76">
        <v>15</v>
      </c>
      <c r="C28" s="9" t="s">
        <v>35</v>
      </c>
      <c r="D28" s="10" t="s">
        <v>36</v>
      </c>
      <c r="E28" s="9">
        <v>10</v>
      </c>
      <c r="F28" s="102"/>
      <c r="G28" s="77">
        <f t="shared" si="0"/>
        <v>0</v>
      </c>
    </row>
    <row r="29" spans="2:7" ht="27.6" x14ac:dyDescent="0.3">
      <c r="B29" s="76">
        <v>16</v>
      </c>
      <c r="C29" s="9">
        <v>34224783</v>
      </c>
      <c r="D29" s="10" t="s">
        <v>37</v>
      </c>
      <c r="E29" s="9">
        <v>5</v>
      </c>
      <c r="F29" s="102"/>
      <c r="G29" s="77">
        <f t="shared" si="0"/>
        <v>0</v>
      </c>
    </row>
    <row r="30" spans="2:7" ht="27.6" x14ac:dyDescent="0.3">
      <c r="B30" s="76">
        <v>17</v>
      </c>
      <c r="C30" s="9">
        <v>34224328</v>
      </c>
      <c r="D30" s="10" t="s">
        <v>38</v>
      </c>
      <c r="E30" s="9">
        <v>5</v>
      </c>
      <c r="F30" s="102"/>
      <c r="G30" s="77">
        <f t="shared" si="0"/>
        <v>0</v>
      </c>
    </row>
    <row r="31" spans="2:7" ht="27.6" x14ac:dyDescent="0.3">
      <c r="B31" s="76">
        <v>18</v>
      </c>
      <c r="C31" s="9">
        <v>34224327</v>
      </c>
      <c r="D31" s="10" t="s">
        <v>39</v>
      </c>
      <c r="E31" s="9">
        <v>5</v>
      </c>
      <c r="F31" s="102"/>
      <c r="G31" s="77">
        <f t="shared" si="0"/>
        <v>0</v>
      </c>
    </row>
    <row r="32" spans="2:7" x14ac:dyDescent="0.3">
      <c r="B32" s="76">
        <v>19</v>
      </c>
      <c r="C32" s="9">
        <v>34222030</v>
      </c>
      <c r="D32" s="10" t="s">
        <v>40</v>
      </c>
      <c r="E32" s="9">
        <v>5</v>
      </c>
      <c r="F32" s="102"/>
      <c r="G32" s="77">
        <f t="shared" si="0"/>
        <v>0</v>
      </c>
    </row>
    <row r="33" spans="2:7" x14ac:dyDescent="0.3">
      <c r="B33" s="76">
        <v>20</v>
      </c>
      <c r="C33" s="9">
        <v>34260530</v>
      </c>
      <c r="D33" s="10" t="s">
        <v>41</v>
      </c>
      <c r="E33" s="9">
        <v>5</v>
      </c>
      <c r="F33" s="102"/>
      <c r="G33" s="77">
        <f t="shared" si="0"/>
        <v>0</v>
      </c>
    </row>
    <row r="34" spans="2:7" ht="27.6" x14ac:dyDescent="0.3">
      <c r="B34" s="76">
        <v>21</v>
      </c>
      <c r="C34" s="9">
        <v>34221560</v>
      </c>
      <c r="D34" s="10" t="s">
        <v>42</v>
      </c>
      <c r="E34" s="9">
        <v>5</v>
      </c>
      <c r="F34" s="102"/>
      <c r="G34" s="77">
        <f t="shared" si="0"/>
        <v>0</v>
      </c>
    </row>
    <row r="35" spans="2:7" ht="27.6" x14ac:dyDescent="0.3">
      <c r="B35" s="76">
        <v>22</v>
      </c>
      <c r="C35" s="9">
        <v>34225580</v>
      </c>
      <c r="D35" s="10" t="s">
        <v>43</v>
      </c>
      <c r="E35" s="9">
        <v>5</v>
      </c>
      <c r="F35" s="102"/>
      <c r="G35" s="77">
        <f t="shared" si="0"/>
        <v>0</v>
      </c>
    </row>
    <row r="36" spans="2:7" ht="41.4" x14ac:dyDescent="0.3">
      <c r="B36" s="76">
        <v>23</v>
      </c>
      <c r="C36" s="9">
        <v>34225590</v>
      </c>
      <c r="D36" s="10" t="s">
        <v>44</v>
      </c>
      <c r="E36" s="9">
        <v>5</v>
      </c>
      <c r="F36" s="102"/>
      <c r="G36" s="77">
        <f t="shared" si="0"/>
        <v>0</v>
      </c>
    </row>
    <row r="37" spans="2:7" ht="27.6" x14ac:dyDescent="0.3">
      <c r="B37" s="76">
        <v>24</v>
      </c>
      <c r="C37" s="9">
        <v>34229065</v>
      </c>
      <c r="D37" s="10" t="s">
        <v>45</v>
      </c>
      <c r="E37" s="9">
        <v>5</v>
      </c>
      <c r="F37" s="102"/>
      <c r="G37" s="77">
        <f t="shared" si="0"/>
        <v>0</v>
      </c>
    </row>
    <row r="38" spans="2:7" ht="41.4" x14ac:dyDescent="0.3">
      <c r="B38" s="76">
        <v>25</v>
      </c>
      <c r="C38" s="9">
        <v>34260120</v>
      </c>
      <c r="D38" s="10" t="s">
        <v>46</v>
      </c>
      <c r="E38" s="9">
        <v>5</v>
      </c>
      <c r="F38" s="102"/>
      <c r="G38" s="77">
        <f t="shared" si="0"/>
        <v>0</v>
      </c>
    </row>
    <row r="39" spans="2:7" ht="55.2" x14ac:dyDescent="0.3">
      <c r="B39" s="76">
        <v>26</v>
      </c>
      <c r="C39" s="9">
        <v>34260307</v>
      </c>
      <c r="D39" s="10" t="s">
        <v>47</v>
      </c>
      <c r="E39" s="9">
        <v>5</v>
      </c>
      <c r="F39" s="102"/>
      <c r="G39" s="77">
        <f t="shared" si="0"/>
        <v>0</v>
      </c>
    </row>
    <row r="40" spans="2:7" x14ac:dyDescent="0.3">
      <c r="B40" s="76">
        <v>27</v>
      </c>
      <c r="C40" s="9">
        <v>34260200</v>
      </c>
      <c r="D40" s="10" t="s">
        <v>48</v>
      </c>
      <c r="E40" s="9">
        <v>5</v>
      </c>
      <c r="F40" s="102"/>
      <c r="G40" s="77">
        <f t="shared" si="0"/>
        <v>0</v>
      </c>
    </row>
    <row r="41" spans="2:7" x14ac:dyDescent="0.3">
      <c r="B41" s="76">
        <v>28</v>
      </c>
      <c r="C41" s="9">
        <v>34225180</v>
      </c>
      <c r="D41" s="10" t="s">
        <v>49</v>
      </c>
      <c r="E41" s="9">
        <v>5</v>
      </c>
      <c r="F41" s="102"/>
      <c r="G41" s="77">
        <f t="shared" si="0"/>
        <v>0</v>
      </c>
    </row>
    <row r="42" spans="2:7" ht="27.6" x14ac:dyDescent="0.3">
      <c r="B42" s="76">
        <v>29</v>
      </c>
      <c r="C42" s="9">
        <v>34260221</v>
      </c>
      <c r="D42" s="10" t="s">
        <v>50</v>
      </c>
      <c r="E42" s="9">
        <v>5</v>
      </c>
      <c r="F42" s="102"/>
      <c r="G42" s="77">
        <f t="shared" si="0"/>
        <v>0</v>
      </c>
    </row>
    <row r="43" spans="2:7" ht="41.4" x14ac:dyDescent="0.3">
      <c r="B43" s="76">
        <v>30</v>
      </c>
      <c r="C43" s="9">
        <v>34260308</v>
      </c>
      <c r="D43" s="10" t="s">
        <v>51</v>
      </c>
      <c r="E43" s="9">
        <v>5</v>
      </c>
      <c r="F43" s="102"/>
      <c r="G43" s="77">
        <f t="shared" si="0"/>
        <v>0</v>
      </c>
    </row>
    <row r="44" spans="2:7" x14ac:dyDescent="0.3">
      <c r="B44" s="76">
        <v>31</v>
      </c>
      <c r="C44" s="9">
        <v>34225322</v>
      </c>
      <c r="D44" s="10" t="s">
        <v>52</v>
      </c>
      <c r="E44" s="9">
        <v>5</v>
      </c>
      <c r="F44" s="102"/>
      <c r="G44" s="77">
        <f t="shared" si="0"/>
        <v>0</v>
      </c>
    </row>
    <row r="45" spans="2:7" ht="27.6" x14ac:dyDescent="0.3">
      <c r="B45" s="76">
        <v>32</v>
      </c>
      <c r="C45" s="9">
        <v>34221070</v>
      </c>
      <c r="D45" s="10" t="s">
        <v>53</v>
      </c>
      <c r="E45" s="9">
        <v>5</v>
      </c>
      <c r="F45" s="102"/>
      <c r="G45" s="77">
        <f t="shared" si="0"/>
        <v>0</v>
      </c>
    </row>
    <row r="46" spans="2:7" ht="55.2" x14ac:dyDescent="0.3">
      <c r="B46" s="76">
        <v>33</v>
      </c>
      <c r="C46" s="9">
        <v>34225325</v>
      </c>
      <c r="D46" s="10" t="s">
        <v>54</v>
      </c>
      <c r="E46" s="9">
        <v>5</v>
      </c>
      <c r="F46" s="102"/>
      <c r="G46" s="77">
        <f t="shared" si="0"/>
        <v>0</v>
      </c>
    </row>
    <row r="47" spans="2:7" ht="41.4" x14ac:dyDescent="0.3">
      <c r="B47" s="76">
        <v>34</v>
      </c>
      <c r="C47" s="9">
        <v>34260710</v>
      </c>
      <c r="D47" s="10" t="s">
        <v>55</v>
      </c>
      <c r="E47" s="9">
        <v>5</v>
      </c>
      <c r="F47" s="102"/>
      <c r="G47" s="77">
        <f t="shared" si="0"/>
        <v>0</v>
      </c>
    </row>
    <row r="48" spans="2:7" ht="27.6" x14ac:dyDescent="0.3">
      <c r="B48" s="76">
        <v>35</v>
      </c>
      <c r="C48" s="9">
        <v>34225360</v>
      </c>
      <c r="D48" s="10" t="s">
        <v>56</v>
      </c>
      <c r="E48" s="9">
        <v>5</v>
      </c>
      <c r="F48" s="102"/>
      <c r="G48" s="77">
        <f t="shared" si="0"/>
        <v>0</v>
      </c>
    </row>
    <row r="49" spans="2:7" x14ac:dyDescent="0.3">
      <c r="B49" s="76">
        <v>36</v>
      </c>
      <c r="C49" s="9">
        <v>34280325</v>
      </c>
      <c r="D49" s="10" t="s">
        <v>57</v>
      </c>
      <c r="E49" s="9">
        <v>5</v>
      </c>
      <c r="F49" s="102"/>
      <c r="G49" s="77">
        <f t="shared" si="0"/>
        <v>0</v>
      </c>
    </row>
    <row r="50" spans="2:7" ht="27.6" x14ac:dyDescent="0.3">
      <c r="B50" s="76">
        <v>37</v>
      </c>
      <c r="C50" s="9">
        <v>34221120</v>
      </c>
      <c r="D50" s="10" t="s">
        <v>58</v>
      </c>
      <c r="E50" s="9">
        <v>5</v>
      </c>
      <c r="F50" s="102"/>
      <c r="G50" s="77">
        <f t="shared" si="0"/>
        <v>0</v>
      </c>
    </row>
    <row r="51" spans="2:7" ht="27.6" x14ac:dyDescent="0.3">
      <c r="B51" s="76">
        <v>38</v>
      </c>
      <c r="C51" s="9">
        <v>34221130</v>
      </c>
      <c r="D51" s="10" t="s">
        <v>59</v>
      </c>
      <c r="E51" s="9">
        <v>5</v>
      </c>
      <c r="F51" s="102"/>
      <c r="G51" s="77">
        <f t="shared" si="0"/>
        <v>0</v>
      </c>
    </row>
    <row r="52" spans="2:7" x14ac:dyDescent="0.3">
      <c r="B52" s="76">
        <v>39</v>
      </c>
      <c r="C52" s="9">
        <v>34260130</v>
      </c>
      <c r="D52" s="10" t="s">
        <v>60</v>
      </c>
      <c r="E52" s="9">
        <v>5</v>
      </c>
      <c r="F52" s="102"/>
      <c r="G52" s="77">
        <f t="shared" si="0"/>
        <v>0</v>
      </c>
    </row>
    <row r="53" spans="2:7" ht="27.6" x14ac:dyDescent="0.3">
      <c r="B53" s="76">
        <v>40</v>
      </c>
      <c r="C53" s="9">
        <v>34280446</v>
      </c>
      <c r="D53" s="10" t="s">
        <v>61</v>
      </c>
      <c r="E53" s="9">
        <v>5</v>
      </c>
      <c r="F53" s="102"/>
      <c r="G53" s="77">
        <f t="shared" si="0"/>
        <v>0</v>
      </c>
    </row>
    <row r="54" spans="2:7" ht="27.6" x14ac:dyDescent="0.3">
      <c r="B54" s="76">
        <v>41</v>
      </c>
      <c r="C54" s="9">
        <v>34280454</v>
      </c>
      <c r="D54" s="10" t="s">
        <v>62</v>
      </c>
      <c r="E54" s="9">
        <v>5</v>
      </c>
      <c r="F54" s="102"/>
      <c r="G54" s="77">
        <f t="shared" si="0"/>
        <v>0</v>
      </c>
    </row>
    <row r="55" spans="2:7" ht="41.4" x14ac:dyDescent="0.3">
      <c r="B55" s="76">
        <v>42</v>
      </c>
      <c r="C55" s="9">
        <v>34280445</v>
      </c>
      <c r="D55" s="10" t="s">
        <v>63</v>
      </c>
      <c r="E55" s="9">
        <v>5</v>
      </c>
      <c r="F55" s="102"/>
      <c r="G55" s="77">
        <f t="shared" si="0"/>
        <v>0</v>
      </c>
    </row>
    <row r="56" spans="2:7" ht="27.6" x14ac:dyDescent="0.3">
      <c r="B56" s="76">
        <v>43</v>
      </c>
      <c r="C56" s="9">
        <v>34260210</v>
      </c>
      <c r="D56" s="10" t="s">
        <v>64</v>
      </c>
      <c r="E56" s="9">
        <v>5</v>
      </c>
      <c r="F56" s="102"/>
      <c r="G56" s="77">
        <f t="shared" si="0"/>
        <v>0</v>
      </c>
    </row>
    <row r="57" spans="2:7" ht="27.6" x14ac:dyDescent="0.3">
      <c r="B57" s="76">
        <v>44</v>
      </c>
      <c r="C57" s="9">
        <v>34225390</v>
      </c>
      <c r="D57" s="10" t="s">
        <v>65</v>
      </c>
      <c r="E57" s="9">
        <v>5</v>
      </c>
      <c r="F57" s="102"/>
      <c r="G57" s="77">
        <f t="shared" si="0"/>
        <v>0</v>
      </c>
    </row>
    <row r="58" spans="2:7" ht="41.4" x14ac:dyDescent="0.3">
      <c r="B58" s="76">
        <v>45</v>
      </c>
      <c r="C58" s="9">
        <v>34225280</v>
      </c>
      <c r="D58" s="10" t="s">
        <v>66</v>
      </c>
      <c r="E58" s="9">
        <v>5</v>
      </c>
      <c r="F58" s="102"/>
      <c r="G58" s="77">
        <f t="shared" si="0"/>
        <v>0</v>
      </c>
    </row>
    <row r="59" spans="2:7" ht="41.4" x14ac:dyDescent="0.3">
      <c r="B59" s="76">
        <v>46</v>
      </c>
      <c r="C59" s="9">
        <v>34260100</v>
      </c>
      <c r="D59" s="10" t="s">
        <v>67</v>
      </c>
      <c r="E59" s="9">
        <v>5</v>
      </c>
      <c r="F59" s="102"/>
      <c r="G59" s="77">
        <f t="shared" si="0"/>
        <v>0</v>
      </c>
    </row>
    <row r="60" spans="2:7" ht="41.4" x14ac:dyDescent="0.3">
      <c r="B60" s="76">
        <v>47</v>
      </c>
      <c r="C60" s="9">
        <v>34260253</v>
      </c>
      <c r="D60" s="10" t="s">
        <v>68</v>
      </c>
      <c r="E60" s="9">
        <v>5</v>
      </c>
      <c r="F60" s="102"/>
      <c r="G60" s="77">
        <f t="shared" si="0"/>
        <v>0</v>
      </c>
    </row>
    <row r="61" spans="2:7" ht="41.4" x14ac:dyDescent="0.3">
      <c r="B61" s="76">
        <v>48</v>
      </c>
      <c r="C61" s="9">
        <v>34221040</v>
      </c>
      <c r="D61" s="10" t="s">
        <v>69</v>
      </c>
      <c r="E61" s="9">
        <v>5</v>
      </c>
      <c r="F61" s="102"/>
      <c r="G61" s="77">
        <f t="shared" si="0"/>
        <v>0</v>
      </c>
    </row>
    <row r="62" spans="2:7" ht="27.6" x14ac:dyDescent="0.3">
      <c r="B62" s="76">
        <v>49</v>
      </c>
      <c r="C62" s="9">
        <v>34260250</v>
      </c>
      <c r="D62" s="10" t="s">
        <v>70</v>
      </c>
      <c r="E62" s="9">
        <v>5</v>
      </c>
      <c r="F62" s="102"/>
      <c r="G62" s="77">
        <f t="shared" si="0"/>
        <v>0</v>
      </c>
    </row>
    <row r="63" spans="2:7" ht="27.6" x14ac:dyDescent="0.3">
      <c r="B63" s="76">
        <v>50</v>
      </c>
      <c r="C63" s="9">
        <v>34260280</v>
      </c>
      <c r="D63" s="10" t="s">
        <v>71</v>
      </c>
      <c r="E63" s="9">
        <v>5</v>
      </c>
      <c r="F63" s="102"/>
      <c r="G63" s="77">
        <f t="shared" si="0"/>
        <v>0</v>
      </c>
    </row>
    <row r="64" spans="2:7" ht="41.4" x14ac:dyDescent="0.3">
      <c r="B64" s="76">
        <v>51</v>
      </c>
      <c r="C64" s="9">
        <v>34225210</v>
      </c>
      <c r="D64" s="10" t="s">
        <v>72</v>
      </c>
      <c r="E64" s="9">
        <v>5</v>
      </c>
      <c r="F64" s="102"/>
      <c r="G64" s="77">
        <f t="shared" si="0"/>
        <v>0</v>
      </c>
    </row>
    <row r="65" spans="2:7" ht="27.6" x14ac:dyDescent="0.3">
      <c r="B65" s="76">
        <v>52</v>
      </c>
      <c r="C65" s="9">
        <v>34225220</v>
      </c>
      <c r="D65" s="10" t="s">
        <v>73</v>
      </c>
      <c r="E65" s="9">
        <v>5</v>
      </c>
      <c r="F65" s="102"/>
      <c r="G65" s="77">
        <f t="shared" si="0"/>
        <v>0</v>
      </c>
    </row>
    <row r="66" spans="2:7" ht="41.4" x14ac:dyDescent="0.3">
      <c r="B66" s="76">
        <v>53</v>
      </c>
      <c r="C66" s="9">
        <v>34225230</v>
      </c>
      <c r="D66" s="10" t="s">
        <v>74</v>
      </c>
      <c r="E66" s="9">
        <v>5</v>
      </c>
      <c r="F66" s="102"/>
      <c r="G66" s="77">
        <f t="shared" si="0"/>
        <v>0</v>
      </c>
    </row>
    <row r="67" spans="2:7" x14ac:dyDescent="0.3">
      <c r="B67" s="76">
        <v>54</v>
      </c>
      <c r="C67" s="9">
        <v>34260162</v>
      </c>
      <c r="D67" s="10" t="s">
        <v>75</v>
      </c>
      <c r="E67" s="9">
        <v>5</v>
      </c>
      <c r="F67" s="102"/>
      <c r="G67" s="77">
        <f t="shared" si="0"/>
        <v>0</v>
      </c>
    </row>
    <row r="68" spans="2:7" x14ac:dyDescent="0.3">
      <c r="B68" s="76">
        <v>55</v>
      </c>
      <c r="C68" s="9">
        <v>34260153</v>
      </c>
      <c r="D68" s="10" t="s">
        <v>76</v>
      </c>
      <c r="E68" s="9">
        <v>5</v>
      </c>
      <c r="F68" s="102"/>
      <c r="G68" s="77">
        <f t="shared" si="0"/>
        <v>0</v>
      </c>
    </row>
    <row r="69" spans="2:7" ht="15" thickBot="1" x14ac:dyDescent="0.35">
      <c r="B69" s="78">
        <v>56</v>
      </c>
      <c r="C69" s="42">
        <v>34260268</v>
      </c>
      <c r="D69" s="74" t="s">
        <v>77</v>
      </c>
      <c r="E69" s="42">
        <v>5</v>
      </c>
      <c r="F69" s="103"/>
      <c r="G69" s="79">
        <f t="shared" si="0"/>
        <v>0</v>
      </c>
    </row>
    <row r="70" spans="2:7" ht="15" thickBot="1" x14ac:dyDescent="0.35">
      <c r="B70" s="135" t="s">
        <v>78</v>
      </c>
      <c r="C70" s="136"/>
      <c r="D70" s="136"/>
      <c r="E70" s="136"/>
      <c r="F70" s="137"/>
      <c r="G70" s="75">
        <f>SUM(G14:G69)</f>
        <v>0</v>
      </c>
    </row>
    <row r="71" spans="2:7" ht="15" thickBot="1" x14ac:dyDescent="0.35">
      <c r="B71" s="138" t="s">
        <v>79</v>
      </c>
      <c r="C71" s="139"/>
      <c r="D71" s="139"/>
      <c r="E71" s="139"/>
      <c r="F71" s="140"/>
      <c r="G71" s="75">
        <f>G70*22%</f>
        <v>0</v>
      </c>
    </row>
    <row r="72" spans="2:7" ht="15" thickBot="1" x14ac:dyDescent="0.35">
      <c r="B72" s="135" t="s">
        <v>80</v>
      </c>
      <c r="C72" s="136"/>
      <c r="D72" s="136"/>
      <c r="E72" s="136"/>
      <c r="F72" s="137"/>
      <c r="G72" s="75">
        <f>SUM(G70:G71)</f>
        <v>0</v>
      </c>
    </row>
    <row r="73" spans="2:7" x14ac:dyDescent="0.3">
      <c r="B73" s="11"/>
      <c r="C73" s="11"/>
      <c r="D73" s="11"/>
      <c r="E73" s="11"/>
      <c r="F73" s="11"/>
      <c r="G73" s="12"/>
    </row>
    <row r="74" spans="2:7" x14ac:dyDescent="0.3">
      <c r="B74" s="11"/>
      <c r="C74" s="11"/>
      <c r="D74" s="11"/>
      <c r="E74" s="11"/>
      <c r="F74" s="11"/>
      <c r="G74" s="12"/>
    </row>
    <row r="75" spans="2:7" ht="15" thickBot="1" x14ac:dyDescent="0.35">
      <c r="B75" s="151" t="s">
        <v>81</v>
      </c>
      <c r="C75" s="151"/>
      <c r="D75" s="151"/>
      <c r="E75" s="17"/>
      <c r="F75" s="17"/>
      <c r="G75" s="17"/>
    </row>
    <row r="76" spans="2:7" ht="42.6" thickBot="1" x14ac:dyDescent="0.35">
      <c r="B76" s="18" t="s">
        <v>3</v>
      </c>
      <c r="C76" s="19" t="s">
        <v>4</v>
      </c>
      <c r="D76" s="20" t="s">
        <v>187</v>
      </c>
      <c r="E76" s="21" t="s">
        <v>5</v>
      </c>
      <c r="F76" s="23" t="s">
        <v>6</v>
      </c>
      <c r="G76" s="22" t="s">
        <v>7</v>
      </c>
    </row>
    <row r="77" spans="2:7" ht="41.4" x14ac:dyDescent="0.3">
      <c r="B77" s="76">
        <v>1</v>
      </c>
      <c r="C77" s="13">
        <v>1202939</v>
      </c>
      <c r="D77" s="14" t="s">
        <v>82</v>
      </c>
      <c r="E77" s="9">
        <v>5</v>
      </c>
      <c r="F77" s="104"/>
      <c r="G77" s="70">
        <f>F77*E77</f>
        <v>0</v>
      </c>
    </row>
    <row r="78" spans="2:7" ht="27.6" x14ac:dyDescent="0.3">
      <c r="B78" s="76">
        <v>2</v>
      </c>
      <c r="C78" s="13">
        <v>1201195</v>
      </c>
      <c r="D78" s="14" t="s">
        <v>83</v>
      </c>
      <c r="E78" s="9">
        <v>5</v>
      </c>
      <c r="F78" s="104"/>
      <c r="G78" s="70">
        <f t="shared" ref="G78:G114" si="1">F78*E78</f>
        <v>0</v>
      </c>
    </row>
    <row r="79" spans="2:7" ht="82.8" x14ac:dyDescent="0.3">
      <c r="B79" s="76">
        <v>3</v>
      </c>
      <c r="C79" s="13" t="s">
        <v>84</v>
      </c>
      <c r="D79" s="14" t="s">
        <v>85</v>
      </c>
      <c r="E79" s="9">
        <v>10</v>
      </c>
      <c r="F79" s="104"/>
      <c r="G79" s="70">
        <f t="shared" si="1"/>
        <v>0</v>
      </c>
    </row>
    <row r="80" spans="2:7" ht="82.8" x14ac:dyDescent="0.3">
      <c r="B80" s="76">
        <v>4</v>
      </c>
      <c r="C80" s="13" t="s">
        <v>86</v>
      </c>
      <c r="D80" s="14" t="s">
        <v>87</v>
      </c>
      <c r="E80" s="9">
        <v>10</v>
      </c>
      <c r="F80" s="104"/>
      <c r="G80" s="70">
        <f t="shared" si="1"/>
        <v>0</v>
      </c>
    </row>
    <row r="81" spans="2:7" x14ac:dyDescent="0.3">
      <c r="B81" s="76">
        <v>5</v>
      </c>
      <c r="C81" s="13">
        <v>1201010</v>
      </c>
      <c r="D81" s="14" t="s">
        <v>88</v>
      </c>
      <c r="E81" s="9">
        <v>10</v>
      </c>
      <c r="F81" s="104"/>
      <c r="G81" s="70">
        <f t="shared" si="1"/>
        <v>0</v>
      </c>
    </row>
    <row r="82" spans="2:7" ht="27.6" x14ac:dyDescent="0.3">
      <c r="B82" s="76">
        <v>6</v>
      </c>
      <c r="C82" s="13">
        <v>1300234</v>
      </c>
      <c r="D82" s="14" t="s">
        <v>89</v>
      </c>
      <c r="E82" s="9">
        <v>5</v>
      </c>
      <c r="F82" s="104"/>
      <c r="G82" s="70">
        <f t="shared" si="1"/>
        <v>0</v>
      </c>
    </row>
    <row r="83" spans="2:7" ht="27.6" x14ac:dyDescent="0.3">
      <c r="B83" s="76">
        <v>7</v>
      </c>
      <c r="C83" s="13">
        <v>1201058</v>
      </c>
      <c r="D83" s="14" t="s">
        <v>90</v>
      </c>
      <c r="E83" s="9">
        <v>5</v>
      </c>
      <c r="F83" s="104"/>
      <c r="G83" s="70">
        <f t="shared" si="1"/>
        <v>0</v>
      </c>
    </row>
    <row r="84" spans="2:7" ht="27.6" x14ac:dyDescent="0.3">
      <c r="B84" s="76">
        <v>8</v>
      </c>
      <c r="C84" s="13">
        <v>1201059</v>
      </c>
      <c r="D84" s="14" t="s">
        <v>91</v>
      </c>
      <c r="E84" s="9">
        <v>5</v>
      </c>
      <c r="F84" s="104"/>
      <c r="G84" s="70">
        <f t="shared" si="1"/>
        <v>0</v>
      </c>
    </row>
    <row r="85" spans="2:7" ht="27.6" x14ac:dyDescent="0.3">
      <c r="B85" s="76">
        <v>9</v>
      </c>
      <c r="C85" s="13" t="s">
        <v>92</v>
      </c>
      <c r="D85" s="14" t="s">
        <v>93</v>
      </c>
      <c r="E85" s="9">
        <v>10</v>
      </c>
      <c r="F85" s="104"/>
      <c r="G85" s="70">
        <f t="shared" si="1"/>
        <v>0</v>
      </c>
    </row>
    <row r="86" spans="2:7" ht="41.4" x14ac:dyDescent="0.3">
      <c r="B86" s="76">
        <v>10</v>
      </c>
      <c r="C86" s="13">
        <v>1202812</v>
      </c>
      <c r="D86" s="14" t="s">
        <v>94</v>
      </c>
      <c r="E86" s="9">
        <v>5</v>
      </c>
      <c r="F86" s="104"/>
      <c r="G86" s="70">
        <f t="shared" si="1"/>
        <v>0</v>
      </c>
    </row>
    <row r="87" spans="2:7" ht="27.6" x14ac:dyDescent="0.3">
      <c r="B87" s="76">
        <v>11</v>
      </c>
      <c r="C87" s="13">
        <v>1201063</v>
      </c>
      <c r="D87" s="14" t="s">
        <v>95</v>
      </c>
      <c r="E87" s="9">
        <v>5</v>
      </c>
      <c r="F87" s="104"/>
      <c r="G87" s="70">
        <f t="shared" si="1"/>
        <v>0</v>
      </c>
    </row>
    <row r="88" spans="2:7" ht="69" x14ac:dyDescent="0.3">
      <c r="B88" s="76">
        <v>12</v>
      </c>
      <c r="C88" s="13">
        <v>1202582</v>
      </c>
      <c r="D88" s="14" t="s">
        <v>96</v>
      </c>
      <c r="E88" s="9">
        <v>10</v>
      </c>
      <c r="F88" s="104"/>
      <c r="G88" s="70">
        <f t="shared" si="1"/>
        <v>0</v>
      </c>
    </row>
    <row r="89" spans="2:7" ht="55.2" x14ac:dyDescent="0.3">
      <c r="B89" s="76">
        <v>13</v>
      </c>
      <c r="C89" s="13">
        <v>1202974</v>
      </c>
      <c r="D89" s="14" t="s">
        <v>97</v>
      </c>
      <c r="E89" s="9">
        <v>5</v>
      </c>
      <c r="F89" s="104"/>
      <c r="G89" s="70">
        <f t="shared" si="1"/>
        <v>0</v>
      </c>
    </row>
    <row r="90" spans="2:7" ht="41.4" x14ac:dyDescent="0.3">
      <c r="B90" s="76">
        <v>14</v>
      </c>
      <c r="C90" s="13">
        <v>1200437</v>
      </c>
      <c r="D90" s="14" t="s">
        <v>98</v>
      </c>
      <c r="E90" s="9">
        <v>10</v>
      </c>
      <c r="F90" s="104"/>
      <c r="G90" s="70">
        <f t="shared" si="1"/>
        <v>0</v>
      </c>
    </row>
    <row r="91" spans="2:7" ht="27.6" x14ac:dyDescent="0.3">
      <c r="B91" s="76">
        <v>15</v>
      </c>
      <c r="C91" s="13">
        <v>1200439</v>
      </c>
      <c r="D91" s="14" t="s">
        <v>99</v>
      </c>
      <c r="E91" s="9">
        <v>5</v>
      </c>
      <c r="F91" s="104"/>
      <c r="G91" s="70">
        <f t="shared" si="1"/>
        <v>0</v>
      </c>
    </row>
    <row r="92" spans="2:7" ht="27.6" x14ac:dyDescent="0.3">
      <c r="B92" s="76">
        <v>16</v>
      </c>
      <c r="C92" s="13">
        <v>1200779</v>
      </c>
      <c r="D92" s="14" t="s">
        <v>100</v>
      </c>
      <c r="E92" s="9">
        <v>5</v>
      </c>
      <c r="F92" s="104"/>
      <c r="G92" s="70">
        <f t="shared" si="1"/>
        <v>0</v>
      </c>
    </row>
    <row r="93" spans="2:7" ht="27.6" x14ac:dyDescent="0.3">
      <c r="B93" s="76">
        <v>17</v>
      </c>
      <c r="C93" s="13">
        <v>1202693</v>
      </c>
      <c r="D93" s="14" t="s">
        <v>101</v>
      </c>
      <c r="E93" s="9">
        <v>5</v>
      </c>
      <c r="F93" s="104"/>
      <c r="G93" s="70">
        <f t="shared" si="1"/>
        <v>0</v>
      </c>
    </row>
    <row r="94" spans="2:7" x14ac:dyDescent="0.3">
      <c r="B94" s="76">
        <v>18</v>
      </c>
      <c r="C94" s="13">
        <v>1200171</v>
      </c>
      <c r="D94" s="14" t="s">
        <v>102</v>
      </c>
      <c r="E94" s="9">
        <v>5</v>
      </c>
      <c r="F94" s="104"/>
      <c r="G94" s="70">
        <f t="shared" si="1"/>
        <v>0</v>
      </c>
    </row>
    <row r="95" spans="2:7" ht="27.6" x14ac:dyDescent="0.3">
      <c r="B95" s="76">
        <v>19</v>
      </c>
      <c r="C95" s="13">
        <v>1202828</v>
      </c>
      <c r="D95" s="14" t="s">
        <v>103</v>
      </c>
      <c r="E95" s="9">
        <v>5</v>
      </c>
      <c r="F95" s="104"/>
      <c r="G95" s="70">
        <f t="shared" si="1"/>
        <v>0</v>
      </c>
    </row>
    <row r="96" spans="2:7" x14ac:dyDescent="0.3">
      <c r="B96" s="76">
        <v>20</v>
      </c>
      <c r="C96" s="13">
        <v>1200332</v>
      </c>
      <c r="D96" s="14" t="s">
        <v>104</v>
      </c>
      <c r="E96" s="9">
        <v>10</v>
      </c>
      <c r="F96" s="104"/>
      <c r="G96" s="70">
        <f t="shared" si="1"/>
        <v>0</v>
      </c>
    </row>
    <row r="97" spans="2:7" ht="27.6" x14ac:dyDescent="0.3">
      <c r="B97" s="76">
        <v>21</v>
      </c>
      <c r="C97" s="13">
        <v>1202689</v>
      </c>
      <c r="D97" s="14" t="s">
        <v>105</v>
      </c>
      <c r="E97" s="9">
        <v>5</v>
      </c>
      <c r="F97" s="104"/>
      <c r="G97" s="70">
        <f t="shared" si="1"/>
        <v>0</v>
      </c>
    </row>
    <row r="98" spans="2:7" ht="55.2" x14ac:dyDescent="0.3">
      <c r="B98" s="76">
        <v>22</v>
      </c>
      <c r="C98" s="13">
        <v>1200457</v>
      </c>
      <c r="D98" s="14" t="s">
        <v>106</v>
      </c>
      <c r="E98" s="9">
        <v>10</v>
      </c>
      <c r="F98" s="104"/>
      <c r="G98" s="70">
        <f t="shared" si="1"/>
        <v>0</v>
      </c>
    </row>
    <row r="99" spans="2:7" x14ac:dyDescent="0.3">
      <c r="B99" s="76">
        <v>23</v>
      </c>
      <c r="C99" s="13">
        <v>1202437</v>
      </c>
      <c r="D99" s="14" t="s">
        <v>107</v>
      </c>
      <c r="E99" s="9">
        <v>5</v>
      </c>
      <c r="F99" s="104"/>
      <c r="G99" s="70">
        <f t="shared" si="1"/>
        <v>0</v>
      </c>
    </row>
    <row r="100" spans="2:7" ht="55.2" x14ac:dyDescent="0.3">
      <c r="B100" s="76">
        <v>24</v>
      </c>
      <c r="C100" s="13">
        <v>1200539</v>
      </c>
      <c r="D100" s="14" t="s">
        <v>108</v>
      </c>
      <c r="E100" s="9">
        <v>5</v>
      </c>
      <c r="F100" s="104"/>
      <c r="G100" s="70">
        <f t="shared" si="1"/>
        <v>0</v>
      </c>
    </row>
    <row r="101" spans="2:7" ht="69" x14ac:dyDescent="0.3">
      <c r="B101" s="76">
        <v>25</v>
      </c>
      <c r="C101" s="13">
        <v>1202752</v>
      </c>
      <c r="D101" s="14" t="s">
        <v>109</v>
      </c>
      <c r="E101" s="9">
        <v>5</v>
      </c>
      <c r="F101" s="104"/>
      <c r="G101" s="70">
        <f t="shared" si="1"/>
        <v>0</v>
      </c>
    </row>
    <row r="102" spans="2:7" ht="82.8" x14ac:dyDescent="0.3">
      <c r="B102" s="76">
        <v>26</v>
      </c>
      <c r="C102" s="13">
        <v>1200488</v>
      </c>
      <c r="D102" s="14" t="s">
        <v>110</v>
      </c>
      <c r="E102" s="9">
        <v>5</v>
      </c>
      <c r="F102" s="104"/>
      <c r="G102" s="70">
        <f t="shared" si="1"/>
        <v>0</v>
      </c>
    </row>
    <row r="103" spans="2:7" ht="82.8" x14ac:dyDescent="0.3">
      <c r="B103" s="76">
        <v>27</v>
      </c>
      <c r="C103" s="13">
        <v>1200454</v>
      </c>
      <c r="D103" s="14" t="s">
        <v>111</v>
      </c>
      <c r="E103" s="9">
        <v>10</v>
      </c>
      <c r="F103" s="104"/>
      <c r="G103" s="70">
        <f t="shared" si="1"/>
        <v>0</v>
      </c>
    </row>
    <row r="104" spans="2:7" ht="41.4" x14ac:dyDescent="0.3">
      <c r="B104" s="76">
        <v>28</v>
      </c>
      <c r="C104" s="13">
        <v>1202979</v>
      </c>
      <c r="D104" s="14" t="s">
        <v>112</v>
      </c>
      <c r="E104" s="9">
        <v>5</v>
      </c>
      <c r="F104" s="104"/>
      <c r="G104" s="70">
        <f t="shared" si="1"/>
        <v>0</v>
      </c>
    </row>
    <row r="105" spans="2:7" x14ac:dyDescent="0.3">
      <c r="B105" s="76">
        <v>29</v>
      </c>
      <c r="C105" s="13">
        <v>1201014</v>
      </c>
      <c r="D105" s="14" t="s">
        <v>113</v>
      </c>
      <c r="E105" s="9">
        <v>5</v>
      </c>
      <c r="F105" s="104"/>
      <c r="G105" s="70">
        <f t="shared" si="1"/>
        <v>0</v>
      </c>
    </row>
    <row r="106" spans="2:7" ht="55.2" x14ac:dyDescent="0.3">
      <c r="B106" s="76">
        <v>30</v>
      </c>
      <c r="C106" s="13">
        <v>1200465</v>
      </c>
      <c r="D106" s="14" t="s">
        <v>114</v>
      </c>
      <c r="E106" s="9">
        <v>5</v>
      </c>
      <c r="F106" s="104"/>
      <c r="G106" s="70">
        <f t="shared" si="1"/>
        <v>0</v>
      </c>
    </row>
    <row r="107" spans="2:7" x14ac:dyDescent="0.3">
      <c r="B107" s="76">
        <v>31</v>
      </c>
      <c r="C107" s="13">
        <v>1202830</v>
      </c>
      <c r="D107" s="14" t="s">
        <v>115</v>
      </c>
      <c r="E107" s="9">
        <v>5</v>
      </c>
      <c r="F107" s="104"/>
      <c r="G107" s="70">
        <f t="shared" si="1"/>
        <v>0</v>
      </c>
    </row>
    <row r="108" spans="2:7" ht="27.6" x14ac:dyDescent="0.3">
      <c r="B108" s="76">
        <v>32</v>
      </c>
      <c r="C108" s="13">
        <v>1200812</v>
      </c>
      <c r="D108" s="14" t="s">
        <v>116</v>
      </c>
      <c r="E108" s="9">
        <v>5</v>
      </c>
      <c r="F108" s="104"/>
      <c r="G108" s="70">
        <f t="shared" si="1"/>
        <v>0</v>
      </c>
    </row>
    <row r="109" spans="2:7" x14ac:dyDescent="0.3">
      <c r="B109" s="76">
        <v>33</v>
      </c>
      <c r="C109" s="13">
        <v>1200674</v>
      </c>
      <c r="D109" s="14" t="s">
        <v>117</v>
      </c>
      <c r="E109" s="9">
        <v>5</v>
      </c>
      <c r="F109" s="104"/>
      <c r="G109" s="70">
        <f t="shared" si="1"/>
        <v>0</v>
      </c>
    </row>
    <row r="110" spans="2:7" ht="41.4" x14ac:dyDescent="0.3">
      <c r="B110" s="76">
        <v>34</v>
      </c>
      <c r="C110" s="13">
        <v>1202829</v>
      </c>
      <c r="D110" s="14" t="s">
        <v>118</v>
      </c>
      <c r="E110" s="9">
        <v>5</v>
      </c>
      <c r="F110" s="104"/>
      <c r="G110" s="70">
        <f t="shared" si="1"/>
        <v>0</v>
      </c>
    </row>
    <row r="111" spans="2:7" ht="55.2" x14ac:dyDescent="0.3">
      <c r="B111" s="76">
        <v>35</v>
      </c>
      <c r="C111" s="13">
        <v>1202653</v>
      </c>
      <c r="D111" s="14" t="s">
        <v>119</v>
      </c>
      <c r="E111" s="9">
        <v>5</v>
      </c>
      <c r="F111" s="104"/>
      <c r="G111" s="70">
        <f t="shared" si="1"/>
        <v>0</v>
      </c>
    </row>
    <row r="112" spans="2:7" ht="27.6" x14ac:dyDescent="0.3">
      <c r="B112" s="76">
        <v>36</v>
      </c>
      <c r="C112" s="13">
        <v>1201145</v>
      </c>
      <c r="D112" s="14" t="s">
        <v>120</v>
      </c>
      <c r="E112" s="9">
        <v>5</v>
      </c>
      <c r="F112" s="104"/>
      <c r="G112" s="70">
        <f t="shared" si="1"/>
        <v>0</v>
      </c>
    </row>
    <row r="113" spans="1:7" ht="41.4" x14ac:dyDescent="0.3">
      <c r="B113" s="76">
        <v>37</v>
      </c>
      <c r="C113" s="13">
        <v>1200528</v>
      </c>
      <c r="D113" s="14" t="s">
        <v>121</v>
      </c>
      <c r="E113" s="9">
        <v>5</v>
      </c>
      <c r="F113" s="104"/>
      <c r="G113" s="70">
        <f t="shared" si="1"/>
        <v>0</v>
      </c>
    </row>
    <row r="114" spans="1:7" ht="42" thickBot="1" x14ac:dyDescent="0.35">
      <c r="B114" s="78">
        <v>38</v>
      </c>
      <c r="C114" s="80">
        <v>1202975</v>
      </c>
      <c r="D114" s="81" t="s">
        <v>122</v>
      </c>
      <c r="E114" s="42">
        <v>5</v>
      </c>
      <c r="F114" s="105"/>
      <c r="G114" s="71">
        <f t="shared" si="1"/>
        <v>0</v>
      </c>
    </row>
    <row r="115" spans="1:7" ht="15" thickBot="1" x14ac:dyDescent="0.35">
      <c r="B115" s="141" t="s">
        <v>78</v>
      </c>
      <c r="C115" s="142"/>
      <c r="D115" s="142"/>
      <c r="E115" s="142"/>
      <c r="F115" s="143"/>
      <c r="G115" s="82">
        <f>SUM(G77:G114)</f>
        <v>0</v>
      </c>
    </row>
    <row r="116" spans="1:7" ht="15" thickBot="1" x14ac:dyDescent="0.35">
      <c r="B116" s="144" t="s">
        <v>79</v>
      </c>
      <c r="C116" s="145"/>
      <c r="D116" s="145"/>
      <c r="E116" s="145"/>
      <c r="F116" s="146"/>
      <c r="G116" s="82">
        <f>G115*22%</f>
        <v>0</v>
      </c>
    </row>
    <row r="117" spans="1:7" ht="15" thickBot="1" x14ac:dyDescent="0.35">
      <c r="B117" s="147" t="s">
        <v>80</v>
      </c>
      <c r="C117" s="148"/>
      <c r="D117" s="148"/>
      <c r="E117" s="148"/>
      <c r="F117" s="149"/>
      <c r="G117" s="82">
        <f>SUM(G115:G116)</f>
        <v>0</v>
      </c>
    </row>
    <row r="118" spans="1:7" x14ac:dyDescent="0.3">
      <c r="B118" s="24"/>
      <c r="C118" s="24"/>
      <c r="D118" s="24"/>
      <c r="E118" s="24"/>
      <c r="F118" s="24"/>
      <c r="G118" s="25"/>
    </row>
    <row r="119" spans="1:7" x14ac:dyDescent="0.3">
      <c r="B119" s="15"/>
      <c r="C119" s="15"/>
      <c r="D119" s="15"/>
      <c r="E119" s="15"/>
      <c r="F119" s="15"/>
      <c r="G119" s="15"/>
    </row>
    <row r="120" spans="1:7" ht="15" thickBot="1" x14ac:dyDescent="0.35">
      <c r="B120" s="15"/>
      <c r="C120" s="15"/>
      <c r="D120" s="15"/>
      <c r="E120" s="15"/>
      <c r="F120" s="15"/>
      <c r="G120" s="15"/>
    </row>
    <row r="121" spans="1:7" ht="56.4" customHeight="1" thickBot="1" x14ac:dyDescent="0.35">
      <c r="B121" s="130" t="s">
        <v>125</v>
      </c>
      <c r="C121" s="131"/>
      <c r="D121" s="132"/>
      <c r="E121" s="133" t="s">
        <v>124</v>
      </c>
      <c r="F121" s="134"/>
      <c r="G121" s="15"/>
    </row>
    <row r="122" spans="1:7" ht="15" thickBot="1" x14ac:dyDescent="0.35">
      <c r="B122" s="123" t="s">
        <v>8</v>
      </c>
      <c r="C122" s="124"/>
      <c r="D122" s="125"/>
      <c r="E122" s="126">
        <f>+G72</f>
        <v>0</v>
      </c>
      <c r="F122" s="125"/>
      <c r="G122" s="15"/>
    </row>
    <row r="123" spans="1:7" ht="15" thickBot="1" x14ac:dyDescent="0.35">
      <c r="B123" s="123" t="s">
        <v>81</v>
      </c>
      <c r="C123" s="124"/>
      <c r="D123" s="125"/>
      <c r="E123" s="126">
        <f>+G117</f>
        <v>0</v>
      </c>
      <c r="F123" s="125"/>
      <c r="G123" s="15"/>
    </row>
    <row r="124" spans="1:7" ht="15" thickBot="1" x14ac:dyDescent="0.35">
      <c r="B124" s="123" t="s">
        <v>124</v>
      </c>
      <c r="C124" s="124"/>
      <c r="D124" s="125"/>
      <c r="E124" s="126">
        <f>+E122+E123</f>
        <v>0</v>
      </c>
      <c r="F124" s="125"/>
      <c r="G124" s="15"/>
    </row>
    <row r="127" spans="1:7" x14ac:dyDescent="0.3">
      <c r="B127" s="8" t="s">
        <v>130</v>
      </c>
    </row>
    <row r="128" spans="1:7" x14ac:dyDescent="0.3">
      <c r="A128" s="26"/>
      <c r="B128" s="8" t="s">
        <v>129</v>
      </c>
      <c r="C128" s="8"/>
    </row>
    <row r="129" spans="1:11" x14ac:dyDescent="0.3">
      <c r="A129" s="7"/>
      <c r="B129" s="8" t="s">
        <v>126</v>
      </c>
      <c r="C129" s="8"/>
    </row>
    <row r="130" spans="1:11" x14ac:dyDescent="0.3">
      <c r="A130" s="7"/>
      <c r="B130" s="8" t="s">
        <v>127</v>
      </c>
      <c r="C130" s="8"/>
    </row>
    <row r="131" spans="1:11" x14ac:dyDescent="0.3">
      <c r="A131" s="7"/>
      <c r="B131" s="8" t="s">
        <v>128</v>
      </c>
      <c r="C131" s="8"/>
    </row>
    <row r="132" spans="1:11" x14ac:dyDescent="0.3">
      <c r="A132" s="7"/>
    </row>
    <row r="133" spans="1:11" x14ac:dyDescent="0.3">
      <c r="A133" s="27"/>
      <c r="B133" s="8" t="s">
        <v>190</v>
      </c>
      <c r="C133" s="8"/>
      <c r="D133" s="8"/>
      <c r="E133" s="8"/>
      <c r="F133" s="8"/>
      <c r="G133" s="8"/>
      <c r="H133" s="8"/>
      <c r="I133" s="8"/>
      <c r="J133" s="8"/>
      <c r="K133" s="8"/>
    </row>
    <row r="134" spans="1:11" x14ac:dyDescent="0.3">
      <c r="B134" s="8" t="s">
        <v>189</v>
      </c>
    </row>
  </sheetData>
  <sheetProtection algorithmName="SHA-512" hashValue="EdIJb+5sv/fDFgy6vZLPQV/HGQ1GOszj2DAxUsYdN1FvfZoyhYRGBYT0n40KMZYjQznw+LOjJ1ZhkPl0BWkBWg==" saltValue="CTP/Bf3ubohA/DzBzsivfg==" spinCount="100000" sheet="1" objects="1" scenarios="1"/>
  <mergeCells count="18">
    <mergeCell ref="B12:C12"/>
    <mergeCell ref="B75:D75"/>
    <mergeCell ref="B124:D124"/>
    <mergeCell ref="E124:F124"/>
    <mergeCell ref="B2:F2"/>
    <mergeCell ref="B3:F3"/>
    <mergeCell ref="B121:D121"/>
    <mergeCell ref="B122:D122"/>
    <mergeCell ref="B123:D123"/>
    <mergeCell ref="E121:F121"/>
    <mergeCell ref="E122:F122"/>
    <mergeCell ref="E123:F123"/>
    <mergeCell ref="B70:F70"/>
    <mergeCell ref="B71:F71"/>
    <mergeCell ref="B72:F72"/>
    <mergeCell ref="B115:F115"/>
    <mergeCell ref="B116:F116"/>
    <mergeCell ref="B117:F11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J18" sqref="J18"/>
    </sheetView>
  </sheetViews>
  <sheetFormatPr defaultRowHeight="14.4" x14ac:dyDescent="0.3"/>
  <cols>
    <col min="1" max="1" width="4.88671875" customWidth="1"/>
    <col min="2" max="2" width="9" bestFit="1" customWidth="1"/>
    <col min="3" max="3" width="18.5546875" customWidth="1"/>
    <col min="4" max="4" width="14" bestFit="1" customWidth="1"/>
    <col min="5" max="5" width="8.77734375" bestFit="1" customWidth="1"/>
    <col min="6" max="6" width="14.5546875" customWidth="1"/>
    <col min="7" max="7" width="21.21875" customWidth="1"/>
  </cols>
  <sheetData>
    <row r="1" spans="1:7" ht="15.6" x14ac:dyDescent="0.3">
      <c r="A1" s="107"/>
      <c r="B1" s="107"/>
      <c r="C1" s="107"/>
      <c r="D1" s="107"/>
      <c r="E1" s="107"/>
      <c r="F1" s="107"/>
      <c r="G1" s="91" t="s">
        <v>183</v>
      </c>
    </row>
    <row r="2" spans="1:7" ht="43.2" customHeight="1" x14ac:dyDescent="0.3">
      <c r="A2" s="107"/>
      <c r="B2" s="127" t="s">
        <v>186</v>
      </c>
      <c r="C2" s="128"/>
      <c r="D2" s="128"/>
      <c r="E2" s="128"/>
      <c r="F2" s="128"/>
      <c r="G2" s="92"/>
    </row>
    <row r="3" spans="1:7" ht="15.6" x14ac:dyDescent="0.3">
      <c r="A3" s="107"/>
      <c r="B3" s="129" t="s">
        <v>181</v>
      </c>
      <c r="C3" s="128"/>
      <c r="D3" s="128"/>
      <c r="E3" s="128"/>
      <c r="F3" s="128"/>
      <c r="G3" s="92"/>
    </row>
    <row r="4" spans="1:7" ht="15.6" x14ac:dyDescent="0.3">
      <c r="A4" s="107"/>
      <c r="B4" s="108"/>
      <c r="C4" s="109"/>
      <c r="D4" s="109"/>
      <c r="E4" s="109"/>
      <c r="F4" s="109"/>
      <c r="G4" s="2"/>
    </row>
    <row r="5" spans="1:7" ht="15.6" x14ac:dyDescent="0.3">
      <c r="A5" s="107"/>
      <c r="B5" s="108"/>
      <c r="C5" s="109"/>
      <c r="D5" s="109"/>
      <c r="E5" s="109"/>
      <c r="F5" s="107"/>
      <c r="G5" s="1"/>
    </row>
    <row r="6" spans="1:7" ht="15.6" x14ac:dyDescent="0.3">
      <c r="A6" s="110"/>
      <c r="B6" s="111" t="s">
        <v>0</v>
      </c>
      <c r="C6" s="109"/>
      <c r="D6" s="109"/>
      <c r="E6" s="109"/>
      <c r="F6" s="107"/>
      <c r="G6" s="1"/>
    </row>
    <row r="7" spans="1:7" ht="15.6" x14ac:dyDescent="0.3">
      <c r="A7" s="107"/>
      <c r="B7" s="110"/>
      <c r="C7" s="110"/>
      <c r="D7" s="110"/>
      <c r="E7" s="110"/>
      <c r="F7" s="110"/>
    </row>
    <row r="8" spans="1:7" ht="15.6" x14ac:dyDescent="0.3">
      <c r="A8" s="1"/>
    </row>
    <row r="9" spans="1:7" ht="15.6" x14ac:dyDescent="0.3">
      <c r="A9" s="1"/>
    </row>
    <row r="10" spans="1:7" ht="15.6" x14ac:dyDescent="0.3">
      <c r="B10" s="3" t="s">
        <v>1</v>
      </c>
      <c r="C10" s="3" t="s">
        <v>131</v>
      </c>
    </row>
    <row r="12" spans="1:7" ht="15" thickBot="1" x14ac:dyDescent="0.35"/>
    <row r="13" spans="1:7" ht="41.4" x14ac:dyDescent="0.3">
      <c r="A13" s="33"/>
      <c r="B13" s="35" t="s">
        <v>3</v>
      </c>
      <c r="C13" s="36" t="s">
        <v>4</v>
      </c>
      <c r="D13" s="37" t="s">
        <v>188</v>
      </c>
      <c r="E13" s="38" t="s">
        <v>5</v>
      </c>
      <c r="F13" s="39" t="s">
        <v>6</v>
      </c>
      <c r="G13" s="40" t="s">
        <v>7</v>
      </c>
    </row>
    <row r="14" spans="1:7" ht="15" thickBot="1" x14ac:dyDescent="0.35">
      <c r="A14" s="34"/>
      <c r="B14" s="41">
        <v>1</v>
      </c>
      <c r="C14" s="42">
        <v>206207</v>
      </c>
      <c r="D14" s="43" t="s">
        <v>132</v>
      </c>
      <c r="E14" s="42">
        <v>200</v>
      </c>
      <c r="F14" s="106">
        <v>0</v>
      </c>
      <c r="G14" s="93">
        <f>F14*E14</f>
        <v>0</v>
      </c>
    </row>
    <row r="15" spans="1:7" ht="15" thickBot="1" x14ac:dyDescent="0.35">
      <c r="A15" s="34"/>
      <c r="B15" s="135" t="s">
        <v>78</v>
      </c>
      <c r="C15" s="136"/>
      <c r="D15" s="136"/>
      <c r="E15" s="136"/>
      <c r="F15" s="137"/>
      <c r="G15" s="66">
        <f>SUM(G14)</f>
        <v>0</v>
      </c>
    </row>
    <row r="16" spans="1:7" ht="15" thickBot="1" x14ac:dyDescent="0.35">
      <c r="A16" s="34"/>
      <c r="B16" s="138" t="s">
        <v>79</v>
      </c>
      <c r="C16" s="139"/>
      <c r="D16" s="139"/>
      <c r="E16" s="139"/>
      <c r="F16" s="140"/>
      <c r="G16" s="66">
        <f>G15*22%</f>
        <v>0</v>
      </c>
    </row>
    <row r="17" spans="1:7" ht="15" thickBot="1" x14ac:dyDescent="0.35">
      <c r="A17" s="34"/>
      <c r="B17" s="152" t="s">
        <v>80</v>
      </c>
      <c r="C17" s="153"/>
      <c r="D17" s="153"/>
      <c r="E17" s="153"/>
      <c r="F17" s="154"/>
      <c r="G17" s="94">
        <f>SUM(G15:G16)</f>
        <v>0</v>
      </c>
    </row>
    <row r="21" spans="1:7" x14ac:dyDescent="0.3">
      <c r="B21" s="8" t="s">
        <v>130</v>
      </c>
    </row>
    <row r="22" spans="1:7" x14ac:dyDescent="0.3">
      <c r="B22" s="8" t="s">
        <v>129</v>
      </c>
    </row>
    <row r="23" spans="1:7" x14ac:dyDescent="0.3">
      <c r="B23" s="8" t="s">
        <v>126</v>
      </c>
    </row>
    <row r="24" spans="1:7" x14ac:dyDescent="0.3">
      <c r="B24" s="8" t="s">
        <v>127</v>
      </c>
    </row>
    <row r="25" spans="1:7" x14ac:dyDescent="0.3">
      <c r="B25" s="8" t="s">
        <v>128</v>
      </c>
    </row>
    <row r="27" spans="1:7" x14ac:dyDescent="0.3">
      <c r="A27" s="27"/>
      <c r="B27" s="8" t="s">
        <v>190</v>
      </c>
    </row>
    <row r="28" spans="1:7" x14ac:dyDescent="0.3">
      <c r="B28" s="8" t="s">
        <v>189</v>
      </c>
    </row>
  </sheetData>
  <sheetProtection algorithmName="SHA-512" hashValue="89WIq0gW/+R+wAvgThietNPVmPxu55rOvAbxssJSTMRMzXUCpVrob8jOHXgLrjJzcfkMkCq3M3wFonN/3s6n3w==" saltValue="SErcWVChYgj2bgjiTdErEw==" spinCount="100000" sheet="1" objects="1" scenarios="1"/>
  <mergeCells count="5">
    <mergeCell ref="B2:F2"/>
    <mergeCell ref="B3:F3"/>
    <mergeCell ref="B15:F15"/>
    <mergeCell ref="B16:F16"/>
    <mergeCell ref="B17:F17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opLeftCell="A67" workbookViewId="0">
      <selection activeCell="G7" sqref="G7"/>
    </sheetView>
  </sheetViews>
  <sheetFormatPr defaultRowHeight="14.4" x14ac:dyDescent="0.3"/>
  <cols>
    <col min="1" max="1" width="5.109375" customWidth="1"/>
    <col min="4" max="4" width="30.88671875" customWidth="1"/>
    <col min="5" max="5" width="9.5546875" customWidth="1"/>
    <col min="6" max="6" width="14.21875" customWidth="1"/>
    <col min="7" max="7" width="17.21875" customWidth="1"/>
  </cols>
  <sheetData>
    <row r="1" spans="1:7" ht="15.6" x14ac:dyDescent="0.3">
      <c r="A1" s="107"/>
      <c r="B1" s="107"/>
      <c r="C1" s="107"/>
      <c r="D1" s="107"/>
      <c r="E1" s="107"/>
      <c r="F1" s="107"/>
      <c r="G1" s="91" t="s">
        <v>185</v>
      </c>
    </row>
    <row r="2" spans="1:7" ht="37.799999999999997" customHeight="1" x14ac:dyDescent="0.3">
      <c r="A2" s="107"/>
      <c r="B2" s="127" t="s">
        <v>186</v>
      </c>
      <c r="C2" s="128"/>
      <c r="D2" s="128"/>
      <c r="E2" s="128"/>
      <c r="F2" s="128"/>
      <c r="G2" s="92"/>
    </row>
    <row r="3" spans="1:7" ht="15.6" x14ac:dyDescent="0.3">
      <c r="A3" s="107"/>
      <c r="B3" s="129" t="s">
        <v>181</v>
      </c>
      <c r="C3" s="128"/>
      <c r="D3" s="128"/>
      <c r="E3" s="128"/>
      <c r="F3" s="128"/>
      <c r="G3" s="92"/>
    </row>
    <row r="4" spans="1:7" ht="15.6" x14ac:dyDescent="0.3">
      <c r="A4" s="107"/>
      <c r="B4" s="108"/>
      <c r="C4" s="109"/>
      <c r="D4" s="109"/>
      <c r="E4" s="109"/>
      <c r="F4" s="109"/>
      <c r="G4" s="2"/>
    </row>
    <row r="5" spans="1:7" ht="15.6" x14ac:dyDescent="0.3">
      <c r="A5" s="107"/>
      <c r="B5" s="108"/>
      <c r="C5" s="109"/>
      <c r="D5" s="109"/>
      <c r="E5" s="109"/>
      <c r="F5" s="107"/>
      <c r="G5" s="1"/>
    </row>
    <row r="6" spans="1:7" ht="15.6" x14ac:dyDescent="0.3">
      <c r="A6" s="110"/>
      <c r="B6" s="111" t="s">
        <v>0</v>
      </c>
      <c r="C6" s="109"/>
      <c r="D6" s="109"/>
      <c r="E6" s="109"/>
      <c r="F6" s="107"/>
      <c r="G6" s="1"/>
    </row>
    <row r="7" spans="1:7" ht="15.6" x14ac:dyDescent="0.3">
      <c r="A7" s="110"/>
      <c r="B7" s="111"/>
      <c r="C7" s="107"/>
      <c r="D7" s="110"/>
      <c r="E7" s="110"/>
      <c r="F7" s="110"/>
    </row>
    <row r="8" spans="1:7" ht="15.6" x14ac:dyDescent="0.3">
      <c r="A8" s="110"/>
      <c r="B8" s="107"/>
      <c r="C8" s="111"/>
      <c r="D8" s="110"/>
      <c r="E8" s="110"/>
      <c r="F8" s="110"/>
    </row>
    <row r="9" spans="1:7" ht="15.6" x14ac:dyDescent="0.3">
      <c r="B9" s="1"/>
      <c r="C9" s="1"/>
    </row>
    <row r="10" spans="1:7" ht="15.6" x14ac:dyDescent="0.3">
      <c r="B10" s="3" t="s">
        <v>133</v>
      </c>
      <c r="C10" s="4" t="s">
        <v>134</v>
      </c>
    </row>
    <row r="12" spans="1:7" ht="15" thickBot="1" x14ac:dyDescent="0.35">
      <c r="B12" s="57" t="s">
        <v>135</v>
      </c>
      <c r="C12" s="8"/>
      <c r="D12" s="8"/>
      <c r="E12" s="8"/>
      <c r="F12" s="8"/>
      <c r="G12" s="8"/>
    </row>
    <row r="13" spans="1:7" ht="42" thickBot="1" x14ac:dyDescent="0.35">
      <c r="B13" s="31" t="s">
        <v>3</v>
      </c>
      <c r="C13" s="29" t="s">
        <v>4</v>
      </c>
      <c r="D13" s="30" t="s">
        <v>187</v>
      </c>
      <c r="E13" s="31" t="s">
        <v>5</v>
      </c>
      <c r="F13" s="32" t="s">
        <v>6</v>
      </c>
      <c r="G13" s="32" t="s">
        <v>7</v>
      </c>
    </row>
    <row r="14" spans="1:7" ht="45.6" customHeight="1" x14ac:dyDescent="0.3">
      <c r="B14" s="95">
        <v>1</v>
      </c>
      <c r="C14" s="55">
        <v>8703</v>
      </c>
      <c r="D14" s="56" t="s">
        <v>136</v>
      </c>
      <c r="E14" s="55">
        <v>20</v>
      </c>
      <c r="F14" s="112"/>
      <c r="G14" s="59">
        <f>F14*E14</f>
        <v>0</v>
      </c>
    </row>
    <row r="15" spans="1:7" ht="34.200000000000003" customHeight="1" x14ac:dyDescent="0.3">
      <c r="B15" s="96">
        <v>2</v>
      </c>
      <c r="C15" s="44">
        <v>42</v>
      </c>
      <c r="D15" s="45" t="s">
        <v>137</v>
      </c>
      <c r="E15" s="44">
        <v>30</v>
      </c>
      <c r="F15" s="113"/>
      <c r="G15" s="60">
        <f t="shared" ref="G15:G29" si="0">F15*E15</f>
        <v>0</v>
      </c>
    </row>
    <row r="16" spans="1:7" ht="45.6" customHeight="1" x14ac:dyDescent="0.3">
      <c r="B16" s="96">
        <v>3</v>
      </c>
      <c r="C16" s="44">
        <v>77</v>
      </c>
      <c r="D16" s="45" t="s">
        <v>138</v>
      </c>
      <c r="E16" s="44">
        <v>30</v>
      </c>
      <c r="F16" s="113"/>
      <c r="G16" s="60">
        <f t="shared" si="0"/>
        <v>0</v>
      </c>
    </row>
    <row r="17" spans="2:7" ht="45.6" customHeight="1" x14ac:dyDescent="0.3">
      <c r="B17" s="96">
        <v>4</v>
      </c>
      <c r="C17" s="44">
        <v>1895</v>
      </c>
      <c r="D17" s="45" t="s">
        <v>139</v>
      </c>
      <c r="E17" s="44">
        <v>30</v>
      </c>
      <c r="F17" s="113"/>
      <c r="G17" s="60">
        <f t="shared" si="0"/>
        <v>0</v>
      </c>
    </row>
    <row r="18" spans="2:7" ht="57" customHeight="1" x14ac:dyDescent="0.3">
      <c r="B18" s="96">
        <v>5</v>
      </c>
      <c r="C18" s="44">
        <v>3449</v>
      </c>
      <c r="D18" s="45" t="s">
        <v>140</v>
      </c>
      <c r="E18" s="44">
        <v>40</v>
      </c>
      <c r="F18" s="113"/>
      <c r="G18" s="60">
        <f t="shared" si="0"/>
        <v>0</v>
      </c>
    </row>
    <row r="19" spans="2:7" ht="45.6" customHeight="1" x14ac:dyDescent="0.3">
      <c r="B19" s="96">
        <v>6</v>
      </c>
      <c r="C19" s="44">
        <v>154</v>
      </c>
      <c r="D19" s="45" t="s">
        <v>141</v>
      </c>
      <c r="E19" s="44">
        <v>40</v>
      </c>
      <c r="F19" s="113"/>
      <c r="G19" s="60">
        <f t="shared" si="0"/>
        <v>0</v>
      </c>
    </row>
    <row r="20" spans="2:7" ht="22.8" customHeight="1" x14ac:dyDescent="0.3">
      <c r="B20" s="96">
        <v>7</v>
      </c>
      <c r="C20" s="44">
        <v>7073</v>
      </c>
      <c r="D20" s="45" t="s">
        <v>142</v>
      </c>
      <c r="E20" s="44">
        <v>40</v>
      </c>
      <c r="F20" s="113"/>
      <c r="G20" s="60">
        <f t="shared" si="0"/>
        <v>0</v>
      </c>
    </row>
    <row r="21" spans="2:7" ht="34.200000000000003" customHeight="1" x14ac:dyDescent="0.3">
      <c r="B21" s="96">
        <v>8</v>
      </c>
      <c r="C21" s="44">
        <v>39543</v>
      </c>
      <c r="D21" s="45" t="s">
        <v>143</v>
      </c>
      <c r="E21" s="44">
        <v>40</v>
      </c>
      <c r="F21" s="113"/>
      <c r="G21" s="60">
        <f t="shared" si="0"/>
        <v>0</v>
      </c>
    </row>
    <row r="22" spans="2:7" ht="45.6" customHeight="1" x14ac:dyDescent="0.3">
      <c r="B22" s="96">
        <v>9</v>
      </c>
      <c r="C22" s="44">
        <v>8073</v>
      </c>
      <c r="D22" s="45" t="s">
        <v>144</v>
      </c>
      <c r="E22" s="44">
        <v>20</v>
      </c>
      <c r="F22" s="113"/>
      <c r="G22" s="60">
        <f t="shared" si="0"/>
        <v>0</v>
      </c>
    </row>
    <row r="23" spans="2:7" ht="34.200000000000003" customHeight="1" x14ac:dyDescent="0.3">
      <c r="B23" s="96">
        <v>10</v>
      </c>
      <c r="C23" s="44">
        <v>301</v>
      </c>
      <c r="D23" s="45" t="s">
        <v>145</v>
      </c>
      <c r="E23" s="44">
        <v>30</v>
      </c>
      <c r="F23" s="113"/>
      <c r="G23" s="60">
        <f t="shared" si="0"/>
        <v>0</v>
      </c>
    </row>
    <row r="24" spans="2:7" ht="45.6" customHeight="1" x14ac:dyDescent="0.3">
      <c r="B24" s="96">
        <v>11</v>
      </c>
      <c r="C24" s="44">
        <v>7894</v>
      </c>
      <c r="D24" s="45" t="s">
        <v>146</v>
      </c>
      <c r="E24" s="44">
        <v>50</v>
      </c>
      <c r="F24" s="113"/>
      <c r="G24" s="60">
        <f t="shared" si="0"/>
        <v>0</v>
      </c>
    </row>
    <row r="25" spans="2:7" x14ac:dyDescent="0.3">
      <c r="B25" s="96">
        <v>12</v>
      </c>
      <c r="C25" s="44">
        <v>721</v>
      </c>
      <c r="D25" s="45" t="s">
        <v>147</v>
      </c>
      <c r="E25" s="44">
        <v>30</v>
      </c>
      <c r="F25" s="113"/>
      <c r="G25" s="60">
        <f t="shared" si="0"/>
        <v>0</v>
      </c>
    </row>
    <row r="26" spans="2:7" ht="34.200000000000003" customHeight="1" x14ac:dyDescent="0.3">
      <c r="B26" s="96">
        <v>13</v>
      </c>
      <c r="C26" s="44">
        <v>4497</v>
      </c>
      <c r="D26" s="45" t="s">
        <v>148</v>
      </c>
      <c r="E26" s="44">
        <v>40</v>
      </c>
      <c r="F26" s="113"/>
      <c r="G26" s="60">
        <f t="shared" si="0"/>
        <v>0</v>
      </c>
    </row>
    <row r="27" spans="2:7" ht="22.8" customHeight="1" x14ac:dyDescent="0.3">
      <c r="B27" s="96">
        <v>14</v>
      </c>
      <c r="C27" s="44">
        <v>2919</v>
      </c>
      <c r="D27" s="45" t="s">
        <v>149</v>
      </c>
      <c r="E27" s="44">
        <v>42</v>
      </c>
      <c r="F27" s="113"/>
      <c r="G27" s="60">
        <f t="shared" si="0"/>
        <v>0</v>
      </c>
    </row>
    <row r="28" spans="2:7" ht="22.8" customHeight="1" x14ac:dyDescent="0.3">
      <c r="B28" s="96">
        <v>15</v>
      </c>
      <c r="C28" s="46">
        <v>420</v>
      </c>
      <c r="D28" s="47" t="s">
        <v>150</v>
      </c>
      <c r="E28" s="46">
        <v>30</v>
      </c>
      <c r="F28" s="114"/>
      <c r="G28" s="60">
        <f t="shared" si="0"/>
        <v>0</v>
      </c>
    </row>
    <row r="29" spans="2:7" ht="45.6" customHeight="1" thickBot="1" x14ac:dyDescent="0.35">
      <c r="B29" s="97">
        <v>16</v>
      </c>
      <c r="C29" s="48">
        <v>1112</v>
      </c>
      <c r="D29" s="49" t="s">
        <v>151</v>
      </c>
      <c r="E29" s="48">
        <v>100</v>
      </c>
      <c r="F29" s="115"/>
      <c r="G29" s="61">
        <f t="shared" si="0"/>
        <v>0</v>
      </c>
    </row>
    <row r="30" spans="2:7" ht="15" thickBot="1" x14ac:dyDescent="0.35">
      <c r="B30" s="135" t="s">
        <v>78</v>
      </c>
      <c r="C30" s="136"/>
      <c r="D30" s="136"/>
      <c r="E30" s="136"/>
      <c r="F30" s="137"/>
      <c r="G30" s="58">
        <f>SUM(G14:G29)</f>
        <v>0</v>
      </c>
    </row>
    <row r="31" spans="2:7" ht="15" thickBot="1" x14ac:dyDescent="0.35">
      <c r="B31" s="138" t="s">
        <v>79</v>
      </c>
      <c r="C31" s="139"/>
      <c r="D31" s="139"/>
      <c r="E31" s="139"/>
      <c r="F31" s="140"/>
      <c r="G31" s="58">
        <f>G30*22%</f>
        <v>0</v>
      </c>
    </row>
    <row r="32" spans="2:7" ht="15" thickBot="1" x14ac:dyDescent="0.35">
      <c r="B32" s="135" t="s">
        <v>80</v>
      </c>
      <c r="C32" s="136"/>
      <c r="D32" s="136"/>
      <c r="E32" s="136"/>
      <c r="F32" s="137"/>
      <c r="G32" s="58">
        <f>SUM(G30:G31)</f>
        <v>0</v>
      </c>
    </row>
    <row r="33" spans="2:7" x14ac:dyDescent="0.3">
      <c r="B33" s="5"/>
      <c r="C33" s="5"/>
      <c r="D33" s="5"/>
      <c r="E33" s="5"/>
      <c r="F33" s="5"/>
      <c r="G33" s="6"/>
    </row>
    <row r="34" spans="2:7" x14ac:dyDescent="0.3">
      <c r="B34" s="5"/>
      <c r="C34" s="5"/>
      <c r="D34" s="5"/>
      <c r="E34" s="5"/>
      <c r="F34" s="5"/>
      <c r="G34" s="6"/>
    </row>
    <row r="35" spans="2:7" ht="15" thickBot="1" x14ac:dyDescent="0.35">
      <c r="B35" s="17" t="s">
        <v>152</v>
      </c>
      <c r="C35" s="17"/>
      <c r="D35" s="17"/>
      <c r="E35" s="17"/>
      <c r="F35" s="17"/>
      <c r="G35" s="50"/>
    </row>
    <row r="36" spans="2:7" ht="48" customHeight="1" thickBot="1" x14ac:dyDescent="0.35">
      <c r="B36" s="31" t="s">
        <v>3</v>
      </c>
      <c r="C36" s="29" t="s">
        <v>4</v>
      </c>
      <c r="D36" s="30" t="s">
        <v>187</v>
      </c>
      <c r="E36" s="31" t="s">
        <v>5</v>
      </c>
      <c r="F36" s="32" t="s">
        <v>6</v>
      </c>
      <c r="G36" s="32" t="s">
        <v>7</v>
      </c>
    </row>
    <row r="37" spans="2:7" ht="34.200000000000003" customHeight="1" x14ac:dyDescent="0.3">
      <c r="B37" s="98">
        <v>1</v>
      </c>
      <c r="C37" s="62">
        <v>2211</v>
      </c>
      <c r="D37" s="63" t="s">
        <v>153</v>
      </c>
      <c r="E37" s="62">
        <v>10</v>
      </c>
      <c r="F37" s="116"/>
      <c r="G37" s="68">
        <f>F37*E37</f>
        <v>0</v>
      </c>
    </row>
    <row r="38" spans="2:7" ht="45.6" customHeight="1" x14ac:dyDescent="0.3">
      <c r="B38" s="76">
        <v>2</v>
      </c>
      <c r="C38" s="53">
        <v>133</v>
      </c>
      <c r="D38" s="54" t="s">
        <v>154</v>
      </c>
      <c r="E38" s="53">
        <v>5</v>
      </c>
      <c r="F38" s="117"/>
      <c r="G38" s="70">
        <f t="shared" ref="G38:G41" si="1">F38*E38</f>
        <v>0</v>
      </c>
    </row>
    <row r="39" spans="2:7" ht="45.6" customHeight="1" x14ac:dyDescent="0.3">
      <c r="B39" s="76">
        <v>3</v>
      </c>
      <c r="C39" s="53">
        <v>30234</v>
      </c>
      <c r="D39" s="54" t="s">
        <v>155</v>
      </c>
      <c r="E39" s="53">
        <v>10</v>
      </c>
      <c r="F39" s="117"/>
      <c r="G39" s="70">
        <f t="shared" si="1"/>
        <v>0</v>
      </c>
    </row>
    <row r="40" spans="2:7" ht="45.6" customHeight="1" x14ac:dyDescent="0.3">
      <c r="B40" s="76">
        <v>4</v>
      </c>
      <c r="C40" s="51">
        <v>30275</v>
      </c>
      <c r="D40" s="52" t="s">
        <v>156</v>
      </c>
      <c r="E40" s="51">
        <v>10</v>
      </c>
      <c r="F40" s="118"/>
      <c r="G40" s="70">
        <f t="shared" si="1"/>
        <v>0</v>
      </c>
    </row>
    <row r="41" spans="2:7" ht="45.6" customHeight="1" thickBot="1" x14ac:dyDescent="0.35">
      <c r="B41" s="78">
        <v>5</v>
      </c>
      <c r="C41" s="64">
        <v>2203</v>
      </c>
      <c r="D41" s="65" t="s">
        <v>157</v>
      </c>
      <c r="E41" s="64">
        <v>50</v>
      </c>
      <c r="F41" s="119"/>
      <c r="G41" s="71">
        <f t="shared" si="1"/>
        <v>0</v>
      </c>
    </row>
    <row r="42" spans="2:7" ht="15" thickBot="1" x14ac:dyDescent="0.35">
      <c r="B42" s="135" t="s">
        <v>78</v>
      </c>
      <c r="C42" s="136"/>
      <c r="D42" s="136"/>
      <c r="E42" s="136"/>
      <c r="F42" s="137"/>
      <c r="G42" s="66">
        <f>SUM(G37:G41)</f>
        <v>0</v>
      </c>
    </row>
    <row r="43" spans="2:7" ht="15" thickBot="1" x14ac:dyDescent="0.35">
      <c r="B43" s="138" t="s">
        <v>79</v>
      </c>
      <c r="C43" s="139"/>
      <c r="D43" s="139"/>
      <c r="E43" s="139"/>
      <c r="F43" s="140"/>
      <c r="G43" s="66">
        <f>G42*22%</f>
        <v>0</v>
      </c>
    </row>
    <row r="44" spans="2:7" ht="15" thickBot="1" x14ac:dyDescent="0.35">
      <c r="B44" s="135" t="s">
        <v>80</v>
      </c>
      <c r="C44" s="136"/>
      <c r="D44" s="136"/>
      <c r="E44" s="136"/>
      <c r="F44" s="137"/>
      <c r="G44" s="66">
        <f>SUM(G42:G43)</f>
        <v>0</v>
      </c>
    </row>
    <row r="45" spans="2:7" x14ac:dyDescent="0.3">
      <c r="B45" s="5"/>
      <c r="C45" s="5"/>
      <c r="D45" s="5"/>
      <c r="E45" s="5"/>
      <c r="F45" s="5"/>
      <c r="G45" s="6"/>
    </row>
    <row r="46" spans="2:7" x14ac:dyDescent="0.3">
      <c r="B46" s="5"/>
      <c r="C46" s="5"/>
      <c r="D46" s="5"/>
      <c r="E46" s="5"/>
      <c r="F46" s="5"/>
      <c r="G46" s="6"/>
    </row>
    <row r="47" spans="2:7" ht="15" thickBot="1" x14ac:dyDescent="0.35">
      <c r="B47" s="17" t="s">
        <v>158</v>
      </c>
      <c r="C47" s="17"/>
      <c r="D47" s="17"/>
      <c r="E47" s="17"/>
      <c r="F47" s="17"/>
      <c r="G47" s="17"/>
    </row>
    <row r="48" spans="2:7" ht="42" thickBot="1" x14ac:dyDescent="0.35">
      <c r="B48" s="31" t="s">
        <v>3</v>
      </c>
      <c r="C48" s="29" t="s">
        <v>4</v>
      </c>
      <c r="D48" s="30" t="s">
        <v>187</v>
      </c>
      <c r="E48" s="31" t="s">
        <v>5</v>
      </c>
      <c r="F48" s="32" t="s">
        <v>6</v>
      </c>
      <c r="G48" s="32" t="s">
        <v>7</v>
      </c>
    </row>
    <row r="49" spans="2:7" ht="45.6" customHeight="1" x14ac:dyDescent="0.3">
      <c r="B49" s="99">
        <v>1</v>
      </c>
      <c r="C49" s="72">
        <v>33786</v>
      </c>
      <c r="D49" s="73" t="s">
        <v>159</v>
      </c>
      <c r="E49" s="72">
        <v>10</v>
      </c>
      <c r="F49" s="120"/>
      <c r="G49" s="68">
        <f>F49*E49</f>
        <v>0</v>
      </c>
    </row>
    <row r="50" spans="2:7" ht="34.200000000000003" customHeight="1" x14ac:dyDescent="0.3">
      <c r="B50" s="100">
        <v>2</v>
      </c>
      <c r="C50" s="51">
        <v>39327</v>
      </c>
      <c r="D50" s="52" t="s">
        <v>160</v>
      </c>
      <c r="E50" s="51">
        <v>10</v>
      </c>
      <c r="F50" s="118"/>
      <c r="G50" s="70">
        <f t="shared" ref="G50:G62" si="2">F50*E50</f>
        <v>0</v>
      </c>
    </row>
    <row r="51" spans="2:7" ht="45.6" customHeight="1" x14ac:dyDescent="0.3">
      <c r="B51" s="100">
        <v>3</v>
      </c>
      <c r="C51" s="46">
        <v>33782</v>
      </c>
      <c r="D51" s="47" t="s">
        <v>161</v>
      </c>
      <c r="E51" s="46">
        <v>10</v>
      </c>
      <c r="F51" s="114"/>
      <c r="G51" s="70">
        <f t="shared" si="2"/>
        <v>0</v>
      </c>
    </row>
    <row r="52" spans="2:7" ht="34.200000000000003" customHeight="1" x14ac:dyDescent="0.3">
      <c r="B52" s="100">
        <v>4</v>
      </c>
      <c r="C52" s="51">
        <v>33774</v>
      </c>
      <c r="D52" s="52" t="s">
        <v>162</v>
      </c>
      <c r="E52" s="51">
        <v>10</v>
      </c>
      <c r="F52" s="118"/>
      <c r="G52" s="70">
        <f t="shared" si="2"/>
        <v>0</v>
      </c>
    </row>
    <row r="53" spans="2:7" ht="34.200000000000003" customHeight="1" x14ac:dyDescent="0.3">
      <c r="B53" s="100">
        <v>5</v>
      </c>
      <c r="C53" s="51">
        <v>33784</v>
      </c>
      <c r="D53" s="52" t="s">
        <v>163</v>
      </c>
      <c r="E53" s="51">
        <v>10</v>
      </c>
      <c r="F53" s="118"/>
      <c r="G53" s="70">
        <f t="shared" si="2"/>
        <v>0</v>
      </c>
    </row>
    <row r="54" spans="2:7" ht="45.6" customHeight="1" x14ac:dyDescent="0.3">
      <c r="B54" s="100">
        <v>6</v>
      </c>
      <c r="C54" s="46">
        <v>7534</v>
      </c>
      <c r="D54" s="47" t="s">
        <v>164</v>
      </c>
      <c r="E54" s="46">
        <v>10</v>
      </c>
      <c r="F54" s="114"/>
      <c r="G54" s="70">
        <f t="shared" si="2"/>
        <v>0</v>
      </c>
    </row>
    <row r="55" spans="2:7" ht="34.200000000000003" customHeight="1" x14ac:dyDescent="0.3">
      <c r="B55" s="100">
        <v>7</v>
      </c>
      <c r="C55" s="51">
        <v>47208</v>
      </c>
      <c r="D55" s="52" t="s">
        <v>165</v>
      </c>
      <c r="E55" s="51">
        <v>10</v>
      </c>
      <c r="F55" s="118"/>
      <c r="G55" s="70">
        <f t="shared" si="2"/>
        <v>0</v>
      </c>
    </row>
    <row r="56" spans="2:7" ht="34.200000000000003" customHeight="1" x14ac:dyDescent="0.3">
      <c r="B56" s="100">
        <v>8</v>
      </c>
      <c r="C56" s="51">
        <v>39702</v>
      </c>
      <c r="D56" s="52" t="s">
        <v>166</v>
      </c>
      <c r="E56" s="51">
        <v>10</v>
      </c>
      <c r="F56" s="118"/>
      <c r="G56" s="70">
        <f t="shared" si="2"/>
        <v>0</v>
      </c>
    </row>
    <row r="57" spans="2:7" ht="57" customHeight="1" x14ac:dyDescent="0.3">
      <c r="B57" s="100">
        <v>9</v>
      </c>
      <c r="C57" s="51">
        <v>47249</v>
      </c>
      <c r="D57" s="52" t="s">
        <v>167</v>
      </c>
      <c r="E57" s="51">
        <v>20</v>
      </c>
      <c r="F57" s="118"/>
      <c r="G57" s="70">
        <f t="shared" si="2"/>
        <v>0</v>
      </c>
    </row>
    <row r="58" spans="2:7" ht="45.6" customHeight="1" x14ac:dyDescent="0.3">
      <c r="B58" s="100">
        <v>10</v>
      </c>
      <c r="C58" s="51">
        <v>1774</v>
      </c>
      <c r="D58" s="52" t="s">
        <v>168</v>
      </c>
      <c r="E58" s="51">
        <v>20</v>
      </c>
      <c r="F58" s="118"/>
      <c r="G58" s="70">
        <f t="shared" si="2"/>
        <v>0</v>
      </c>
    </row>
    <row r="59" spans="2:7" ht="34.200000000000003" customHeight="1" x14ac:dyDescent="0.3">
      <c r="B59" s="100">
        <v>11</v>
      </c>
      <c r="C59" s="51">
        <v>39328</v>
      </c>
      <c r="D59" s="52" t="s">
        <v>169</v>
      </c>
      <c r="E59" s="51">
        <v>60</v>
      </c>
      <c r="F59" s="118"/>
      <c r="G59" s="70">
        <f t="shared" si="2"/>
        <v>0</v>
      </c>
    </row>
    <row r="60" spans="2:7" ht="45.6" customHeight="1" x14ac:dyDescent="0.3">
      <c r="B60" s="100">
        <v>12</v>
      </c>
      <c r="C60" s="53">
        <v>2354</v>
      </c>
      <c r="D60" s="54" t="s">
        <v>170</v>
      </c>
      <c r="E60" s="53">
        <v>120</v>
      </c>
      <c r="F60" s="117"/>
      <c r="G60" s="70">
        <f t="shared" si="2"/>
        <v>0</v>
      </c>
    </row>
    <row r="61" spans="2:7" ht="68.400000000000006" customHeight="1" x14ac:dyDescent="0.3">
      <c r="B61" s="100">
        <v>13</v>
      </c>
      <c r="C61" s="51">
        <v>39744</v>
      </c>
      <c r="D61" s="52" t="s">
        <v>171</v>
      </c>
      <c r="E61" s="51">
        <v>50</v>
      </c>
      <c r="F61" s="118"/>
      <c r="G61" s="70">
        <f t="shared" si="2"/>
        <v>0</v>
      </c>
    </row>
    <row r="62" spans="2:7" ht="45.6" customHeight="1" thickBot="1" x14ac:dyDescent="0.35">
      <c r="B62" s="101">
        <v>14</v>
      </c>
      <c r="C62" s="48">
        <v>39752</v>
      </c>
      <c r="D62" s="49" t="s">
        <v>172</v>
      </c>
      <c r="E62" s="48">
        <v>50</v>
      </c>
      <c r="F62" s="115"/>
      <c r="G62" s="71">
        <f t="shared" si="2"/>
        <v>0</v>
      </c>
    </row>
    <row r="63" spans="2:7" ht="15" thickBot="1" x14ac:dyDescent="0.35">
      <c r="B63" s="135" t="s">
        <v>78</v>
      </c>
      <c r="C63" s="136"/>
      <c r="D63" s="136"/>
      <c r="E63" s="136"/>
      <c r="F63" s="137"/>
      <c r="G63" s="66">
        <f>SUM(G49:G62)</f>
        <v>0</v>
      </c>
    </row>
    <row r="64" spans="2:7" ht="15" thickBot="1" x14ac:dyDescent="0.35">
      <c r="B64" s="138" t="s">
        <v>79</v>
      </c>
      <c r="C64" s="139"/>
      <c r="D64" s="139"/>
      <c r="E64" s="139"/>
      <c r="F64" s="140"/>
      <c r="G64" s="66">
        <f>G63*22%</f>
        <v>0</v>
      </c>
    </row>
    <row r="65" spans="2:7" ht="15" thickBot="1" x14ac:dyDescent="0.35">
      <c r="B65" s="138" t="s">
        <v>80</v>
      </c>
      <c r="C65" s="139"/>
      <c r="D65" s="139"/>
      <c r="E65" s="139"/>
      <c r="F65" s="140"/>
      <c r="G65" s="66">
        <f>SUM(G63:G64)</f>
        <v>0</v>
      </c>
    </row>
    <row r="68" spans="2:7" ht="15" thickBot="1" x14ac:dyDescent="0.35"/>
    <row r="69" spans="2:7" ht="48" customHeight="1" thickBot="1" x14ac:dyDescent="0.35">
      <c r="B69" s="157" t="s">
        <v>173</v>
      </c>
      <c r="C69" s="158"/>
      <c r="D69" s="159"/>
      <c r="E69" s="160" t="s">
        <v>124</v>
      </c>
      <c r="F69" s="161"/>
    </row>
    <row r="70" spans="2:7" ht="15" thickBot="1" x14ac:dyDescent="0.35">
      <c r="B70" s="123" t="s">
        <v>135</v>
      </c>
      <c r="C70" s="124"/>
      <c r="D70" s="125"/>
      <c r="E70" s="155">
        <f>+G32</f>
        <v>0</v>
      </c>
      <c r="F70" s="156"/>
    </row>
    <row r="71" spans="2:7" ht="15" thickBot="1" x14ac:dyDescent="0.35">
      <c r="B71" s="123" t="s">
        <v>152</v>
      </c>
      <c r="C71" s="124"/>
      <c r="D71" s="125"/>
      <c r="E71" s="155">
        <f>+G44</f>
        <v>0</v>
      </c>
      <c r="F71" s="156"/>
    </row>
    <row r="72" spans="2:7" ht="15" thickBot="1" x14ac:dyDescent="0.35">
      <c r="B72" s="123" t="s">
        <v>158</v>
      </c>
      <c r="C72" s="124"/>
      <c r="D72" s="125"/>
      <c r="E72" s="155">
        <f>+G65</f>
        <v>0</v>
      </c>
      <c r="F72" s="156"/>
    </row>
    <row r="73" spans="2:7" ht="15" thickBot="1" x14ac:dyDescent="0.35">
      <c r="B73" s="123" t="s">
        <v>124</v>
      </c>
      <c r="C73" s="124"/>
      <c r="D73" s="125"/>
      <c r="E73" s="155">
        <f>SUM(E70:E72)</f>
        <v>0</v>
      </c>
      <c r="F73" s="156"/>
    </row>
    <row r="76" spans="2:7" x14ac:dyDescent="0.3">
      <c r="B76" s="8" t="s">
        <v>130</v>
      </c>
    </row>
    <row r="77" spans="2:7" x14ac:dyDescent="0.3">
      <c r="B77" s="8" t="s">
        <v>129</v>
      </c>
    </row>
    <row r="78" spans="2:7" x14ac:dyDescent="0.3">
      <c r="B78" s="8" t="s">
        <v>126</v>
      </c>
    </row>
    <row r="79" spans="2:7" x14ac:dyDescent="0.3">
      <c r="B79" s="8" t="s">
        <v>192</v>
      </c>
    </row>
    <row r="80" spans="2:7" x14ac:dyDescent="0.3">
      <c r="B80" s="8" t="s">
        <v>128</v>
      </c>
    </row>
    <row r="82" spans="2:2" x14ac:dyDescent="0.3">
      <c r="B82" s="8" t="s">
        <v>191</v>
      </c>
    </row>
    <row r="83" spans="2:2" x14ac:dyDescent="0.3">
      <c r="B83" s="8" t="s">
        <v>189</v>
      </c>
    </row>
  </sheetData>
  <sheetProtection algorithmName="SHA-512" hashValue="QBMddZ5DTLz7wQSRn/UffKdt3Y5pW7jZUtU/mneCz5FgLLZ/F5zS+UKxUxtO1Xg8JWEpH3IIXDTZV4m9cVXCXQ==" saltValue="RXpDxsM/JvFkdZKuKDbUjA==" spinCount="100000" sheet="1" objects="1" scenarios="1"/>
  <mergeCells count="21">
    <mergeCell ref="E72:F72"/>
    <mergeCell ref="E73:F73"/>
    <mergeCell ref="B2:F2"/>
    <mergeCell ref="B3:F3"/>
    <mergeCell ref="B69:D69"/>
    <mergeCell ref="B70:D70"/>
    <mergeCell ref="B72:D72"/>
    <mergeCell ref="B73:D73"/>
    <mergeCell ref="B71:D71"/>
    <mergeCell ref="E69:F69"/>
    <mergeCell ref="E70:F70"/>
    <mergeCell ref="E71:F71"/>
    <mergeCell ref="B63:F63"/>
    <mergeCell ref="B64:F64"/>
    <mergeCell ref="B65:F65"/>
    <mergeCell ref="B30:F30"/>
    <mergeCell ref="B31:F31"/>
    <mergeCell ref="B32:F32"/>
    <mergeCell ref="B42:F42"/>
    <mergeCell ref="B43:F43"/>
    <mergeCell ref="B44:F44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G13" sqref="G13"/>
    </sheetView>
  </sheetViews>
  <sheetFormatPr defaultRowHeight="14.4" x14ac:dyDescent="0.3"/>
  <cols>
    <col min="1" max="1" width="6.21875" customWidth="1"/>
    <col min="4" max="4" width="36.44140625" customWidth="1"/>
    <col min="5" max="5" width="11.5546875" customWidth="1"/>
    <col min="6" max="6" width="14.5546875" customWidth="1"/>
    <col min="7" max="7" width="13.5546875" customWidth="1"/>
  </cols>
  <sheetData>
    <row r="1" spans="1:7" ht="15.6" x14ac:dyDescent="0.3">
      <c r="A1" s="107"/>
      <c r="B1" s="107"/>
      <c r="C1" s="107"/>
      <c r="D1" s="107"/>
      <c r="E1" s="107"/>
      <c r="F1" s="107"/>
      <c r="G1" s="91" t="s">
        <v>184</v>
      </c>
    </row>
    <row r="2" spans="1:7" ht="39" customHeight="1" x14ac:dyDescent="0.3">
      <c r="A2" s="107"/>
      <c r="B2" s="127" t="s">
        <v>186</v>
      </c>
      <c r="C2" s="128"/>
      <c r="D2" s="128"/>
      <c r="E2" s="128"/>
      <c r="F2" s="128"/>
      <c r="G2" s="92"/>
    </row>
    <row r="3" spans="1:7" ht="15.6" x14ac:dyDescent="0.3">
      <c r="A3" s="107"/>
      <c r="B3" s="129" t="s">
        <v>181</v>
      </c>
      <c r="C3" s="128"/>
      <c r="D3" s="128"/>
      <c r="E3" s="128"/>
      <c r="F3" s="128"/>
      <c r="G3" s="92"/>
    </row>
    <row r="4" spans="1:7" ht="15.6" x14ac:dyDescent="0.3">
      <c r="A4" s="107"/>
      <c r="B4" s="108"/>
      <c r="C4" s="109"/>
      <c r="D4" s="109"/>
      <c r="E4" s="109"/>
      <c r="F4" s="109"/>
      <c r="G4" s="2"/>
    </row>
    <row r="5" spans="1:7" ht="15.6" x14ac:dyDescent="0.3">
      <c r="A5" s="107"/>
      <c r="B5" s="108"/>
      <c r="C5" s="109"/>
      <c r="D5" s="109"/>
      <c r="E5" s="109"/>
      <c r="F5" s="107"/>
      <c r="G5" s="1"/>
    </row>
    <row r="6" spans="1:7" ht="15.6" x14ac:dyDescent="0.3">
      <c r="A6" s="110"/>
      <c r="B6" s="111" t="s">
        <v>0</v>
      </c>
      <c r="C6" s="109"/>
      <c r="D6" s="109"/>
      <c r="E6" s="109"/>
      <c r="F6" s="107"/>
      <c r="G6" s="1"/>
    </row>
    <row r="7" spans="1:7" ht="15.6" x14ac:dyDescent="0.3">
      <c r="A7" s="110"/>
      <c r="B7" s="107"/>
      <c r="C7" s="111"/>
      <c r="D7" s="110"/>
      <c r="E7" s="110"/>
      <c r="F7" s="110"/>
    </row>
    <row r="8" spans="1:7" ht="15.6" x14ac:dyDescent="0.3">
      <c r="B8" s="1"/>
      <c r="C8" s="3"/>
    </row>
    <row r="9" spans="1:7" ht="15.6" x14ac:dyDescent="0.3">
      <c r="B9" s="1"/>
      <c r="C9" s="1"/>
    </row>
    <row r="10" spans="1:7" ht="15.6" x14ac:dyDescent="0.3">
      <c r="B10" s="3" t="s">
        <v>174</v>
      </c>
      <c r="C10" s="4" t="s">
        <v>175</v>
      </c>
    </row>
    <row r="11" spans="1:7" ht="15" thickBot="1" x14ac:dyDescent="0.35"/>
    <row r="12" spans="1:7" ht="55.8" thickBot="1" x14ac:dyDescent="0.35">
      <c r="B12" s="31" t="s">
        <v>3</v>
      </c>
      <c r="C12" s="29" t="s">
        <v>4</v>
      </c>
      <c r="D12" s="30" t="s">
        <v>187</v>
      </c>
      <c r="E12" s="31" t="s">
        <v>5</v>
      </c>
      <c r="F12" s="32" t="s">
        <v>6</v>
      </c>
      <c r="G12" s="32" t="s">
        <v>7</v>
      </c>
    </row>
    <row r="13" spans="1:7" x14ac:dyDescent="0.3">
      <c r="B13" s="67">
        <v>1</v>
      </c>
      <c r="C13" s="83" t="s">
        <v>176</v>
      </c>
      <c r="D13" s="84" t="s">
        <v>177</v>
      </c>
      <c r="E13" s="83">
        <v>500</v>
      </c>
      <c r="F13" s="121"/>
      <c r="G13" s="85">
        <f>F13*E13</f>
        <v>0</v>
      </c>
    </row>
    <row r="14" spans="1:7" x14ac:dyDescent="0.3">
      <c r="B14" s="69">
        <v>2</v>
      </c>
      <c r="C14" s="9" t="s">
        <v>178</v>
      </c>
      <c r="D14" s="86" t="s">
        <v>179</v>
      </c>
      <c r="E14" s="9">
        <v>100</v>
      </c>
      <c r="F14" s="122"/>
      <c r="G14" s="87">
        <f t="shared" ref="G14:G15" si="0">F14*E14</f>
        <v>0</v>
      </c>
    </row>
    <row r="15" spans="1:7" x14ac:dyDescent="0.3">
      <c r="B15" s="69">
        <v>3</v>
      </c>
      <c r="C15" s="9" t="s">
        <v>178</v>
      </c>
      <c r="D15" s="86" t="s">
        <v>180</v>
      </c>
      <c r="E15" s="9">
        <v>200</v>
      </c>
      <c r="F15" s="122"/>
      <c r="G15" s="87">
        <f t="shared" si="0"/>
        <v>0</v>
      </c>
    </row>
    <row r="16" spans="1:7" ht="15" thickBot="1" x14ac:dyDescent="0.35">
      <c r="B16" s="162" t="s">
        <v>78</v>
      </c>
      <c r="C16" s="163"/>
      <c r="D16" s="163"/>
      <c r="E16" s="163"/>
      <c r="F16" s="163"/>
      <c r="G16" s="88">
        <f>SUM(G13:G15)</f>
        <v>0</v>
      </c>
    </row>
    <row r="17" spans="2:7" ht="15" thickBot="1" x14ac:dyDescent="0.35">
      <c r="B17" s="138" t="s">
        <v>79</v>
      </c>
      <c r="C17" s="139"/>
      <c r="D17" s="139"/>
      <c r="E17" s="139"/>
      <c r="F17" s="140"/>
      <c r="G17" s="89">
        <f>G16*22%</f>
        <v>0</v>
      </c>
    </row>
    <row r="18" spans="2:7" ht="15" thickBot="1" x14ac:dyDescent="0.35">
      <c r="B18" s="138" t="s">
        <v>80</v>
      </c>
      <c r="C18" s="139"/>
      <c r="D18" s="139"/>
      <c r="E18" s="139"/>
      <c r="F18" s="140"/>
      <c r="G18" s="90">
        <f>SUM(G16:G17)</f>
        <v>0</v>
      </c>
    </row>
    <row r="21" spans="2:7" x14ac:dyDescent="0.3">
      <c r="B21" s="8" t="s">
        <v>130</v>
      </c>
    </row>
    <row r="22" spans="2:7" x14ac:dyDescent="0.3">
      <c r="B22" s="8" t="s">
        <v>129</v>
      </c>
    </row>
    <row r="23" spans="2:7" x14ac:dyDescent="0.3">
      <c r="B23" s="8" t="s">
        <v>126</v>
      </c>
    </row>
    <row r="24" spans="2:7" x14ac:dyDescent="0.3">
      <c r="B24" s="8" t="s">
        <v>192</v>
      </c>
    </row>
    <row r="25" spans="2:7" x14ac:dyDescent="0.3">
      <c r="B25" s="8" t="s">
        <v>128</v>
      </c>
    </row>
    <row r="27" spans="2:7" x14ac:dyDescent="0.3">
      <c r="B27" s="8" t="s">
        <v>193</v>
      </c>
    </row>
    <row r="28" spans="2:7" x14ac:dyDescent="0.3">
      <c r="B28" s="8" t="s">
        <v>189</v>
      </c>
    </row>
  </sheetData>
  <sheetProtection algorithmName="SHA-512" hashValue="R4NEv4gjp812NPRx2Y77ql9IM4MR3pn7ivjlJNZaNSB2aNjs8S9W1psP2xYUZkcJnEbBZSFNlHtCc6Hjv+nnoQ==" saltValue="y5XXgO+A9gHTuF7BWdEskA==" spinCount="100000" sheet="1" objects="1" scenarios="1"/>
  <mergeCells count="5">
    <mergeCell ref="B18:F18"/>
    <mergeCell ref="B2:F2"/>
    <mergeCell ref="B3:F3"/>
    <mergeCell ref="B16:F16"/>
    <mergeCell ref="B17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Sklop 1</vt:lpstr>
      <vt:lpstr>Sklop 2</vt:lpstr>
      <vt:lpstr>Sklop 3</vt:lpstr>
      <vt:lpstr>Sklop 4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Dular</dc:creator>
  <cp:lastModifiedBy>Robert Dular</cp:lastModifiedBy>
  <cp:lastPrinted>2022-02-28T11:23:32Z</cp:lastPrinted>
  <dcterms:created xsi:type="dcterms:W3CDTF">2022-02-18T10:34:56Z</dcterms:created>
  <dcterms:modified xsi:type="dcterms:W3CDTF">2022-03-10T11:50:47Z</dcterms:modified>
</cp:coreProperties>
</file>